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ecsrv\srv-ps\01 SP\IP\09 PROVEDBA EU PROJEKTA\Bauwerk Boen\02 Nabave\05 Upravljački ormari\Dokumentacija\DoN\"/>
    </mc:Choice>
  </mc:AlternateContent>
  <xr:revisionPtr revIDLastSave="0" documentId="13_ncr:1_{ED0E1C43-75F8-4630-99AB-E149CB9CFEB3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Troškovnik" sheetId="3" r:id="rId1"/>
  </sheets>
  <definedNames>
    <definedName name="_Hlk63067246" localSheetId="0">Troškovnik!#REF!</definedName>
    <definedName name="_Toc62823225" localSheetId="0">Troškovnik!#REF!</definedName>
    <definedName name="_xlnm.Print_Titles" localSheetId="0">Troškovnik!$A:$G,Troškovnik!$57:$57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0" i="3" l="1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98" i="3"/>
  <c r="F171" i="3" l="1"/>
  <c r="G171" i="3" s="1"/>
  <c r="G173" i="3" s="1"/>
  <c r="G186" i="3" s="1"/>
  <c r="G188" i="3" l="1"/>
  <c r="G189" i="3" s="1"/>
</calcChain>
</file>

<file path=xl/sharedStrings.xml><?xml version="1.0" encoding="utf-8"?>
<sst xmlns="http://schemas.openxmlformats.org/spreadsheetml/2006/main" count="295" uniqueCount="130">
  <si>
    <t>Količina</t>
  </si>
  <si>
    <t>Jedinična cijena</t>
  </si>
  <si>
    <t xml:space="preserve"> </t>
  </si>
  <si>
    <t>NAPUTAK:</t>
  </si>
  <si>
    <t>-</t>
  </si>
  <si>
    <t>Cijena za svaku točku ovog troškovnika mora obuhvatiti dobavu, montažu, spajanje, po potrebi uzemljenje, te dovođenje u stanje potpune funkcionalnosti.</t>
  </si>
  <si>
    <t>U cijenu također ukalkulirati sav potreban spojni, montažni, pridržni i ostali materijal potreban za potpuno funkcioniranje.</t>
  </si>
  <si>
    <t>Radeći ponudu obavezno pročitati tehnički opis i pregledati nacrte, te tražiti pojašnjenje prije zaključivanja ponude.</t>
  </si>
  <si>
    <t>Izvođač je dužan uskladiti projektnu dokumentaciju sa stvarno izvedenim stanjem, te istu s izmjenama isporučiti investitoru u 1 primjerku.</t>
  </si>
  <si>
    <t>Sječenje kabela izvesti na licu mjesta nakon izmjerene stvarne dužine trase (posebno se to odnosi na kabele većih presjeka).</t>
  </si>
  <si>
    <t>Oznake razdjelnika izvesti na plastičnoj graviranoj pločici, kao i sve natpise na vratima.</t>
  </si>
  <si>
    <t>Sve kabele označiti metalnim pločicama na oba kraja.</t>
  </si>
  <si>
    <t>kom</t>
  </si>
  <si>
    <t>kpl</t>
  </si>
  <si>
    <t>REKAPITULACIJA</t>
  </si>
  <si>
    <t>R.br.</t>
  </si>
  <si>
    <t>Opis</t>
  </si>
  <si>
    <t>J.mj.</t>
  </si>
  <si>
    <t>1kom ispitivanje razdjelnika te izrada oznake i izjave o sukladnosti</t>
  </si>
  <si>
    <t>1kom izrada tropolne sheme izvedenog stanja razdjelnika</t>
  </si>
  <si>
    <t>PDV 25%</t>
  </si>
  <si>
    <t>SVEUKUPNO:</t>
  </si>
  <si>
    <t xml:space="preserve">1kpl oznake na vratima </t>
  </si>
  <si>
    <t>KO</t>
  </si>
  <si>
    <t>1kpl instalacija i puštanje u rad</t>
  </si>
  <si>
    <t>1kpl program za sušenje</t>
  </si>
  <si>
    <t xml:space="preserve">1kpl licenca za program </t>
  </si>
  <si>
    <t>1kpl oznake kabela</t>
  </si>
  <si>
    <t>U cijenu također ukalkulirati troškove pokretne skele za rad na visini od 8m.</t>
  </si>
  <si>
    <t>ZA UPRAVLJANJE SUŠARAMA SA NOVIM/UČINKOVITIM</t>
  </si>
  <si>
    <t>A.2.</t>
  </si>
  <si>
    <t>ZAMJENA UPRAVLJAČKIH ORMARA</t>
  </si>
  <si>
    <t>U BLOKU KOMORA BR. 1 I BR.4</t>
  </si>
  <si>
    <t>2.1.</t>
  </si>
  <si>
    <t>2.2.</t>
  </si>
  <si>
    <t>Dobava, postava, spajanje i puštanje u rad novog komandnog ormara za sušenje drveta u 5 sušara KO, izveden kao samostojeći ormar u zaštiti IP55. Uz sav rad i slijedeći materijal:</t>
  </si>
  <si>
    <t>2kom centralna upravljačka jedinica na bazi kao Intel ATOM 333 MHz, 128MB DDR2 SDRAM ili jednakovrijedan</t>
  </si>
  <si>
    <t>UKUPNO POZ. A.2.</t>
  </si>
  <si>
    <t>U BLOKU KOMORA BR. 1 I 4</t>
  </si>
  <si>
    <t>TROŠKOVNIK</t>
  </si>
  <si>
    <t>INVESTITOR:</t>
  </si>
  <si>
    <t xml:space="preserve">LOKACIJA: </t>
  </si>
  <si>
    <t>k.č.br. 1701 k.o. Đurđevac I</t>
  </si>
  <si>
    <t xml:space="preserve">BROJ PROJEKTA: </t>
  </si>
  <si>
    <t>Iznos</t>
  </si>
  <si>
    <t>TROŠKOVNIK:</t>
  </si>
  <si>
    <t>Mjera 1</t>
  </si>
  <si>
    <t>87/20</t>
  </si>
  <si>
    <t>Odspajanje postojećih upravljačkih jedinica proizvođača za sušenje drveta u 5 sušara. Upravljačke jedinice nakon demontaže odložiti na deponiju pružatelja komunalne usluge. Postojeće vodove sondi temperature i vlage, temperaturnih osjetila polaznih/povratnih vodova temperature vode, mješajućih ventila i ventila mlaznica pripremiti za spoj u novi upravljački ormar.</t>
  </si>
  <si>
    <t>1kom kombinirani RCBO zaštitni prekidač C10A/2p/0,03A tip A ili jednakovrijedno</t>
  </si>
  <si>
    <t>5kom motorna zaštitna sklopka MZS 0,7-1A+B120/3p ili jednakovrijedno</t>
  </si>
  <si>
    <t>5kom pomoćni kontakt 1NO+1NC za MZS, prednja ugradnja ili jednakovrijedno</t>
  </si>
  <si>
    <t>5kom minijaturni zaštitni prekidač C1A/1p/10kA ili jednakovrijedno</t>
  </si>
  <si>
    <t>5kom minijaturni zaštitni prekidač C2A/1p/10kA ili jednakovrijedno</t>
  </si>
  <si>
    <t>1kom minijaturni zaštitni prekidač C6A/1p/10kA ili jednakovrijedno</t>
  </si>
  <si>
    <t>1kom minijaturni zaštitni prekidač C10A/1p/10kA ili jednakovrijedno</t>
  </si>
  <si>
    <t>1kom minijaturni zaštitni prekidač C16A/3p/10kA ili jednakovrijedno</t>
  </si>
  <si>
    <t>10kom pomoćni kontakt 1NO+1NC za minijaturne zaštitne prekidače ili RCBO, bočna ugradnja ili jednakovrijedno</t>
  </si>
  <si>
    <t>1kom mrežni preklopnik 5xRJ45, 1Gbps,  ili jednakovrijedno</t>
  </si>
  <si>
    <t>3kom analogni ulazni modul 24V DC, 4-20mA, 4 ulaza ili jednakovrijedno</t>
  </si>
  <si>
    <t>2kom analogni izlazni modul 24V DC, 4-20mA, 4 izlaza ili jednakovrijedno</t>
  </si>
  <si>
    <t>3kom temperaturni modul 4 ulaza 24V, 4-20mA ili jednakovrijedno</t>
  </si>
  <si>
    <t>16kom basic modul 24V ili jednakovrijedno</t>
  </si>
  <si>
    <t>4kom modul sabirnice-baza za 24V DC I/O module ili jednakovrijedno</t>
  </si>
  <si>
    <t>2kom bus transmitter ili jednakovrijedno</t>
  </si>
  <si>
    <t>5kom digitalni ulazni modul DC 12DI ili jednakovrijedno</t>
  </si>
  <si>
    <t>5kom digitalni izlazni modul DC 12DO ili jednakovrijedno</t>
  </si>
  <si>
    <t>20kom 12-pinski priključni blok za module 24V DC ili jednakovrijedno</t>
  </si>
  <si>
    <t>5kom pomoćni kontakt modul 2R  ili jednakovrijedno</t>
  </si>
  <si>
    <t>1kom glavna grebenasta sklopka 5,5kW, 20A, 3p, žuto-crvene boje, ugradnja u vrata ili jednakovrijedno</t>
  </si>
  <si>
    <t>1kom ventilator za ugradnju u vrata 230V AC; IP55; 110m3/h ili jednakovrijedno</t>
  </si>
  <si>
    <t>1kom filter za ventilator 8450m3/h ili jednakovrijedno</t>
  </si>
  <si>
    <t>Jednakovrijedan proizvod</t>
  </si>
  <si>
    <r>
      <t xml:space="preserve">"NNM ENERGETIKA" </t>
    </r>
    <r>
      <rPr>
        <sz val="10"/>
        <rFont val="Arial"/>
        <family val="2"/>
        <charset val="238"/>
      </rPr>
      <t>d.o.o.</t>
    </r>
  </si>
  <si>
    <t>J.J. Strossmayera 4</t>
  </si>
  <si>
    <t>33000 VIROVITICA</t>
  </si>
  <si>
    <t xml:space="preserve">                Kolodvorska 32, Đurđevac</t>
  </si>
  <si>
    <t>Građevina: Povećanje energetske učinkovitosti</t>
  </si>
  <si>
    <t xml:space="preserve"> i korištenje obnovljivih izvora energije u </t>
  </si>
  <si>
    <t xml:space="preserve">gospodarskim proizvodnim zgradama </t>
  </si>
  <si>
    <t>pogona Bauwerk Boen d.o.o.</t>
  </si>
  <si>
    <t>Lokacija: Đurđevac, Kolodvorska 32</t>
  </si>
  <si>
    <t>Zajednička oznaka projekta: 87/20-GP</t>
  </si>
  <si>
    <t xml:space="preserve">                        TROŠKOVNIK RADOVA </t>
  </si>
  <si>
    <t>Virovitica, siječanj, 2021. godine</t>
  </si>
  <si>
    <t>Glavni projektant:</t>
  </si>
  <si>
    <t>Miroslav Bobanac dipl.ing.el.</t>
  </si>
  <si>
    <t>Direktor:</t>
  </si>
  <si>
    <t>Investitor: BAUWERK GROUP HRVATSKA d.o.o.</t>
  </si>
  <si>
    <t>Bauwerk Group Hrvatska d.o.o.</t>
  </si>
  <si>
    <t>Virovitica, siječanj 2021.g.</t>
  </si>
  <si>
    <t>Projektant:</t>
  </si>
  <si>
    <t>1kom serijski metalni plastificirani ormar dimenzija 1000x1800x400mm±20%</t>
  </si>
  <si>
    <t>2kom bočne stranice dimenzija 400x1800mm±20%</t>
  </si>
  <si>
    <t>4kom bočne stranice podnožja dimenzija  400x100mm±20%</t>
  </si>
  <si>
    <t>2kom prednje/stražnje stranice podnožja dimenzija  800x200mm±20%</t>
  </si>
  <si>
    <t>1kom montažna čelična galvanizirana ploča za ormar dimenzija  1000x1800mm±20%</t>
  </si>
  <si>
    <t>1kom montažna šina 400x500mm±20% za montažu na vrata</t>
  </si>
  <si>
    <t>1kom cilindar brava s tipskim ključem</t>
  </si>
  <si>
    <t>1kom spremnik a4 za dokumentaciju</t>
  </si>
  <si>
    <t xml:space="preserve">20kom kopča i držač za zaključavanje terminala </t>
  </si>
  <si>
    <t xml:space="preserve">20kom ploča za zaključavanje terminala </t>
  </si>
  <si>
    <t>15kom nosač tipkla za ugradnju u vrata dimenzija Ø30mm x 50mm±20%</t>
  </si>
  <si>
    <t>10kom nosač svjetiljke za ugradnju u vrata dimenzija Ø30mm x 50mm±20%</t>
  </si>
  <si>
    <t>5kom signalna svjetiljka Ø30mm, ravna, bijele boje, 24V</t>
  </si>
  <si>
    <t>5kom signalna svjetiljka Ø30mm, ravna, zelene boje</t>
  </si>
  <si>
    <t>5kom signalna svjetiljka Ø30mm, ravna, žute boje</t>
  </si>
  <si>
    <t>15kom adapter za ugradnju svjetiljke u vrata dimenzija Ø30mm x 50mm±20%</t>
  </si>
  <si>
    <t>0,9m din šina 35x15mm</t>
  </si>
  <si>
    <t>0,39m PVC kanalica za ožičenje ormara dimenzija 40x40mm</t>
  </si>
  <si>
    <t>2,46m PVC kanalica za ožičenje ormara dimenzija 40x80mm</t>
  </si>
  <si>
    <t>5,8m PVC kanalica za ožičenje ormara dimenzija 60x80mm</t>
  </si>
  <si>
    <t>0,9m PVC kanalica za ožičenje ormara dimenzija 80x80mm</t>
  </si>
  <si>
    <t>5,57m din šina 35x15mm</t>
  </si>
  <si>
    <t>5kom sigurnosni transformator 250VA; 400V/24V</t>
  </si>
  <si>
    <t>1kom napajanje 120W, 24V, 5A, 1-polno</t>
  </si>
  <si>
    <t>1kom termostat za ventilator 0-60°C, 230V, 1NO</t>
  </si>
  <si>
    <t xml:space="preserve">2kom vijčana stezaljka za N/PE za spoj 14x10mm2 </t>
  </si>
  <si>
    <t>4kom nosač N i PE stezaljke</t>
  </si>
  <si>
    <t xml:space="preserve">2pakairanja nosača za cijev Ø29mm </t>
  </si>
  <si>
    <t>1pakiranje polietilenska cijev Ø29mm</t>
  </si>
  <si>
    <t xml:space="preserve">2pakairanja nosača za cijev Ø16mm </t>
  </si>
  <si>
    <t>1pakiranje polietilenska cijev Ø16mm</t>
  </si>
  <si>
    <t>1kom đep za dokumentaciju 210x355mm (VxŠ)</t>
  </si>
  <si>
    <t>1kom svjetiljka za ormar s prekidačem</t>
  </si>
  <si>
    <t>128kom redna stezaljka 2,5mm2, siva</t>
  </si>
  <si>
    <t>60kom dvokatna redna stezaljka 2,5mm2, siva</t>
  </si>
  <si>
    <t>63 kom redna stezaljka 2,5mm2, žuto zelena</t>
  </si>
  <si>
    <t>5kom završna pločica za rednu stezaljku 2,5mm2</t>
  </si>
  <si>
    <t xml:space="preserve">32kom krajni držač za rednu stezaljku 2,5mm2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</si>
</sst>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#,##0.00\ &quot;kn&quot;"/>
  </numFmts>
  <fonts count="15">
    <font>
      <sz val="10"/>
      <name val="MS Sans Serif"/>
    </font>
    <font>
      <b/>
      <sz val="10"/>
      <name val="MS Sans Serif"/>
      <family val="2"/>
      <charset val="238"/>
    </font>
    <font>
      <sz val="10"/>
      <name val="MS Sans Serif"/>
      <family val="2"/>
      <charset val="238"/>
    </font>
    <font>
      <sz val="10"/>
      <name val="Times New Roman CE"/>
      <family val="1"/>
      <charset val="238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Helv"/>
      <charset val="238"/>
    </font>
    <font>
      <sz val="10"/>
      <name val="Arial CE"/>
      <family val="2"/>
      <charset val="238"/>
    </font>
    <font>
      <sz val="10"/>
      <name val="HR Times New Roman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0" fontId="2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" fillId="0" borderId="0"/>
    <xf numFmtId="0" fontId="6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40" fontId="4" fillId="0" borderId="0" xfId="1" applyFont="1"/>
    <xf numFmtId="0" fontId="5" fillId="0" borderId="0" xfId="0" applyFont="1"/>
    <xf numFmtId="40" fontId="6" fillId="0" borderId="0" xfId="1" applyFont="1"/>
    <xf numFmtId="49" fontId="7" fillId="0" borderId="0" xfId="2" applyNumberFormat="1" applyFont="1" applyBorder="1" applyAlignment="1" applyProtection="1">
      <alignment horizontal="left" vertical="top"/>
    </xf>
    <xf numFmtId="0" fontId="7" fillId="0" borderId="0" xfId="2" applyNumberFormat="1" applyFont="1" applyBorder="1" applyAlignment="1" applyProtection="1">
      <alignment horizontal="left" vertical="top" wrapText="1"/>
    </xf>
    <xf numFmtId="0" fontId="6" fillId="0" borderId="0" xfId="2" applyNumberFormat="1" applyFont="1" applyBorder="1" applyAlignment="1" applyProtection="1">
      <alignment horizontal="right" wrapText="1"/>
    </xf>
    <xf numFmtId="4" fontId="6" fillId="0" borderId="0" xfId="2" applyNumberFormat="1" applyFont="1" applyBorder="1" applyAlignment="1" applyProtection="1">
      <alignment horizontal="right" wrapText="1"/>
    </xf>
    <xf numFmtId="4" fontId="6" fillId="0" borderId="0" xfId="2" applyNumberFormat="1" applyFont="1" applyAlignment="1"/>
    <xf numFmtId="4" fontId="6" fillId="0" borderId="0" xfId="0" applyNumberFormat="1" applyFont="1" applyAlignment="1"/>
    <xf numFmtId="0" fontId="6" fillId="0" borderId="0" xfId="2" applyFont="1"/>
    <xf numFmtId="49" fontId="6" fillId="0" borderId="0" xfId="2" applyNumberFormat="1" applyFont="1" applyBorder="1" applyAlignment="1" applyProtection="1">
      <alignment horizontal="left" vertical="top"/>
    </xf>
    <xf numFmtId="0" fontId="6" fillId="0" borderId="0" xfId="2" applyNumberFormat="1" applyFont="1" applyBorder="1" applyAlignment="1" applyProtection="1">
      <alignment horizontal="left" vertical="top" wrapText="1"/>
    </xf>
    <xf numFmtId="49" fontId="6" fillId="0" borderId="0" xfId="2" applyNumberFormat="1" applyFont="1" applyBorder="1" applyAlignment="1" applyProtection="1">
      <alignment horizontal="left" vertical="top" wrapText="1"/>
    </xf>
    <xf numFmtId="0" fontId="6" fillId="0" borderId="0" xfId="0" applyFont="1"/>
    <xf numFmtId="0" fontId="6" fillId="0" borderId="0" xfId="2" applyFont="1" applyAlignment="1">
      <alignment wrapText="1"/>
    </xf>
    <xf numFmtId="0" fontId="8" fillId="0" borderId="0" xfId="0" applyFont="1"/>
    <xf numFmtId="0" fontId="7" fillId="0" borderId="1" xfId="2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13" fillId="0" borderId="0" xfId="0" applyFont="1" applyAlignment="1">
      <alignment horizontal="right" vertical="center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5" fillId="0" borderId="3" xfId="0" applyFont="1" applyBorder="1"/>
    <xf numFmtId="164" fontId="12" fillId="0" borderId="3" xfId="0" applyNumberFormat="1" applyFont="1" applyBorder="1" applyAlignment="1">
      <alignment horizontal="right" vertical="center"/>
    </xf>
    <xf numFmtId="0" fontId="7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4" fontId="13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 applyProtection="1">
      <alignment vertical="center" wrapText="1"/>
      <protection locked="0"/>
    </xf>
    <xf numFmtId="0" fontId="13" fillId="0" borderId="2" xfId="0" applyFont="1" applyBorder="1" applyAlignment="1" applyProtection="1">
      <alignment vertical="center" wrapText="1"/>
    </xf>
    <xf numFmtId="44" fontId="13" fillId="0" borderId="0" xfId="0" applyNumberFormat="1" applyFont="1" applyAlignment="1" applyProtection="1">
      <alignment horizontal="right" vertical="center"/>
      <protection locked="0"/>
    </xf>
    <xf numFmtId="44" fontId="13" fillId="0" borderId="0" xfId="0" applyNumberFormat="1" applyFont="1" applyAlignment="1">
      <alignment horizontal="right" vertical="center"/>
    </xf>
    <xf numFmtId="44" fontId="5" fillId="0" borderId="0" xfId="0" applyNumberFormat="1" applyFont="1" applyProtection="1">
      <protection locked="0"/>
    </xf>
    <xf numFmtId="44" fontId="13" fillId="0" borderId="2" xfId="0" applyNumberFormat="1" applyFont="1" applyBorder="1" applyAlignment="1" applyProtection="1">
      <alignment horizontal="right" vertical="center"/>
    </xf>
    <xf numFmtId="44" fontId="5" fillId="0" borderId="0" xfId="0" applyNumberFormat="1" applyFont="1"/>
    <xf numFmtId="44" fontId="13" fillId="0" borderId="2" xfId="0" applyNumberFormat="1" applyFont="1" applyBorder="1" applyAlignment="1">
      <alignment horizontal="right" vertical="center"/>
    </xf>
  </cellXfs>
  <cellStyles count="11">
    <cellStyle name="A4 Small 210 x 297 mm" xfId="5" xr:uid="{00000000-0005-0000-0000-000000000000}"/>
    <cellStyle name="Comma" xfId="1" builtinId="3"/>
    <cellStyle name="Navadno_TUS_Planet popis" xfId="7" xr:uid="{00000000-0005-0000-0000-000001000000}"/>
    <cellStyle name="Normal" xfId="0" builtinId="0"/>
    <cellStyle name="Normal 2" xfId="8" xr:uid="{00000000-0005-0000-0000-000002000000}"/>
    <cellStyle name="Normal 2 10" xfId="6" xr:uid="{00000000-0005-0000-0000-000003000000}"/>
    <cellStyle name="Normal 2 2" xfId="4" xr:uid="{00000000-0005-0000-0000-000004000000}"/>
    <cellStyle name="Normal 4" xfId="10" xr:uid="{00000000-0005-0000-0000-000005000000}"/>
    <cellStyle name="Normal_Sheet2" xfId="2" xr:uid="{00000000-0005-0000-0000-000007000000}"/>
    <cellStyle name="Normalno 3" xfId="9" xr:uid="{00000000-0005-0000-0000-000009000000}"/>
    <cellStyle name="Style 1" xfId="3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41</xdr:row>
      <xdr:rowOff>0</xdr:rowOff>
    </xdr:from>
    <xdr:to>
      <xdr:col>3</xdr:col>
      <xdr:colOff>362010</xdr:colOff>
      <xdr:row>43</xdr:row>
      <xdr:rowOff>42939</xdr:rowOff>
    </xdr:to>
    <xdr:pic>
      <xdr:nvPicPr>
        <xdr:cNvPr id="2" name="Slika 1" descr="potpis">
          <a:extLst>
            <a:ext uri="{FF2B5EF4-FFF2-40B4-BE49-F238E27FC236}">
              <a16:creationId xmlns:a16="http://schemas.microsoft.com/office/drawing/2014/main" id="{686A47C6-6203-41E4-89F1-C39A4D6D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6807200"/>
          <a:ext cx="850960" cy="39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400050</xdr:colOff>
      <xdr:row>45</xdr:row>
      <xdr:rowOff>0</xdr:rowOff>
    </xdr:to>
    <xdr:pic>
      <xdr:nvPicPr>
        <xdr:cNvPr id="3" name="Slika 2" descr="Pečat">
          <a:extLst>
            <a:ext uri="{FF2B5EF4-FFF2-40B4-BE49-F238E27FC236}">
              <a16:creationId xmlns:a16="http://schemas.microsoft.com/office/drawing/2014/main" id="{E988D829-486D-4D49-9857-F5FC4072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6807200"/>
          <a:ext cx="1320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3</xdr:col>
      <xdr:colOff>247650</xdr:colOff>
      <xdr:row>49</xdr:row>
      <xdr:rowOff>133350</xdr:rowOff>
    </xdr:to>
    <xdr:pic>
      <xdr:nvPicPr>
        <xdr:cNvPr id="4" name="Slika 3" descr="potpis">
          <a:extLst>
            <a:ext uri="{FF2B5EF4-FFF2-40B4-BE49-F238E27FC236}">
              <a16:creationId xmlns:a16="http://schemas.microsoft.com/office/drawing/2014/main" id="{CA90E24B-8941-4757-8A29-C7C9A082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8001000"/>
          <a:ext cx="7366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304800</xdr:colOff>
      <xdr:row>51</xdr:row>
      <xdr:rowOff>57150</xdr:rowOff>
    </xdr:to>
    <xdr:pic>
      <xdr:nvPicPr>
        <xdr:cNvPr id="5" name="Slika 4" descr="Pečat NNM">
          <a:extLst>
            <a:ext uri="{FF2B5EF4-FFF2-40B4-BE49-F238E27FC236}">
              <a16:creationId xmlns:a16="http://schemas.microsoft.com/office/drawing/2014/main" id="{69B5701B-810F-49A8-BA94-9B6734C3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8001000"/>
          <a:ext cx="1225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3</xdr:col>
      <xdr:colOff>362010</xdr:colOff>
      <xdr:row>43</xdr:row>
      <xdr:rowOff>42939</xdr:rowOff>
    </xdr:to>
    <xdr:pic>
      <xdr:nvPicPr>
        <xdr:cNvPr id="6" name="Slika 5" descr="potpis">
          <a:extLst>
            <a:ext uri="{FF2B5EF4-FFF2-40B4-BE49-F238E27FC236}">
              <a16:creationId xmlns:a16="http://schemas.microsoft.com/office/drawing/2014/main" id="{274B694A-1656-4F1A-A053-267F49C75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6807200"/>
          <a:ext cx="850960" cy="39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400050</xdr:colOff>
      <xdr:row>45</xdr:row>
      <xdr:rowOff>0</xdr:rowOff>
    </xdr:to>
    <xdr:pic>
      <xdr:nvPicPr>
        <xdr:cNvPr id="7" name="Slika 6" descr="Pečat">
          <a:extLst>
            <a:ext uri="{FF2B5EF4-FFF2-40B4-BE49-F238E27FC236}">
              <a16:creationId xmlns:a16="http://schemas.microsoft.com/office/drawing/2014/main" id="{2C29C450-BFFF-40BA-8219-16129DAE1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6807200"/>
          <a:ext cx="1320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3</xdr:col>
      <xdr:colOff>247650</xdr:colOff>
      <xdr:row>49</xdr:row>
      <xdr:rowOff>133350</xdr:rowOff>
    </xdr:to>
    <xdr:pic>
      <xdr:nvPicPr>
        <xdr:cNvPr id="8" name="Slika 7" descr="potpis">
          <a:extLst>
            <a:ext uri="{FF2B5EF4-FFF2-40B4-BE49-F238E27FC236}">
              <a16:creationId xmlns:a16="http://schemas.microsoft.com/office/drawing/2014/main" id="{D68096F1-F2EF-41FD-A8E1-F041AE230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8001000"/>
          <a:ext cx="7366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304800</xdr:colOff>
      <xdr:row>51</xdr:row>
      <xdr:rowOff>57150</xdr:rowOff>
    </xdr:to>
    <xdr:pic>
      <xdr:nvPicPr>
        <xdr:cNvPr id="9" name="Slika 8" descr="Pečat NNM">
          <a:extLst>
            <a:ext uri="{FF2B5EF4-FFF2-40B4-BE49-F238E27FC236}">
              <a16:creationId xmlns:a16="http://schemas.microsoft.com/office/drawing/2014/main" id="{EF7112D9-E3C3-45AF-9511-294B3A5EB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8001000"/>
          <a:ext cx="1225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196</xdr:row>
      <xdr:rowOff>0</xdr:rowOff>
    </xdr:from>
    <xdr:to>
      <xdr:col>5</xdr:col>
      <xdr:colOff>390525</xdr:colOff>
      <xdr:row>200</xdr:row>
      <xdr:rowOff>0</xdr:rowOff>
    </xdr:to>
    <xdr:pic>
      <xdr:nvPicPr>
        <xdr:cNvPr id="10" name="Slika 9" descr="Pečat">
          <a:extLst>
            <a:ext uri="{FF2B5EF4-FFF2-40B4-BE49-F238E27FC236}">
              <a16:creationId xmlns:a16="http://schemas.microsoft.com/office/drawing/2014/main" id="{3D2C57F1-F2F5-4DA4-BFCD-F35CFDBD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73767950"/>
          <a:ext cx="1311275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466785</xdr:colOff>
      <xdr:row>198</xdr:row>
      <xdr:rowOff>42939</xdr:rowOff>
    </xdr:to>
    <xdr:pic>
      <xdr:nvPicPr>
        <xdr:cNvPr id="11" name="Slika 10" descr="potpis">
          <a:extLst>
            <a:ext uri="{FF2B5EF4-FFF2-40B4-BE49-F238E27FC236}">
              <a16:creationId xmlns:a16="http://schemas.microsoft.com/office/drawing/2014/main" id="{FBC5C402-BF34-4E8A-A130-A972C987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73767950"/>
          <a:ext cx="955735" cy="39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view="pageLayout" topLeftCell="A162" zoomScale="90" zoomScaleNormal="55" zoomScalePageLayoutView="90" workbookViewId="0">
      <selection activeCell="F181" sqref="F181"/>
    </sheetView>
  </sheetViews>
  <sheetFormatPr defaultRowHeight="12.75"/>
  <cols>
    <col min="1" max="1" width="5.5703125" customWidth="1"/>
    <col min="2" max="2" width="30" customWidth="1"/>
    <col min="3" max="3" width="16.85546875" customWidth="1"/>
    <col min="4" max="4" width="4.85546875" customWidth="1"/>
    <col min="5" max="5" width="5.140625" customWidth="1"/>
    <col min="6" max="6" width="11.140625" customWidth="1"/>
    <col min="7" max="7" width="12.42578125" customWidth="1"/>
  </cols>
  <sheetData>
    <row r="1" spans="1:7">
      <c r="A1" s="1"/>
      <c r="B1" s="2"/>
      <c r="C1" s="1"/>
      <c r="D1" s="1"/>
    </row>
    <row r="2" spans="1:7">
      <c r="A2" s="5"/>
      <c r="B2" s="5"/>
      <c r="C2" s="51" t="s">
        <v>73</v>
      </c>
      <c r="D2" s="51"/>
      <c r="E2" s="17"/>
      <c r="F2" s="17"/>
      <c r="G2" s="5"/>
    </row>
    <row r="3" spans="1:7">
      <c r="A3" s="5"/>
      <c r="B3" s="5"/>
      <c r="C3" s="17" t="s">
        <v>74</v>
      </c>
      <c r="D3" s="17"/>
      <c r="E3" s="17"/>
      <c r="F3" s="17"/>
      <c r="G3" s="5"/>
    </row>
    <row r="4" spans="1:7">
      <c r="A4" s="5"/>
      <c r="B4" s="5"/>
      <c r="C4" s="17" t="s">
        <v>75</v>
      </c>
      <c r="D4" s="17"/>
      <c r="E4" s="17"/>
      <c r="F4" s="17"/>
      <c r="G4" s="5"/>
    </row>
    <row r="5" spans="1:7">
      <c r="A5" s="5"/>
      <c r="B5" s="5"/>
      <c r="C5" s="17"/>
      <c r="D5" s="17"/>
      <c r="E5" s="17"/>
      <c r="F5" s="17"/>
      <c r="G5" s="5"/>
    </row>
    <row r="6" spans="1:7">
      <c r="A6" s="5"/>
      <c r="B6" s="5"/>
      <c r="C6" s="17"/>
      <c r="D6" s="17"/>
      <c r="E6" s="17"/>
      <c r="F6" s="17"/>
      <c r="G6" s="5"/>
    </row>
    <row r="7" spans="1:7">
      <c r="A7" s="5"/>
      <c r="B7" s="5"/>
      <c r="C7" s="17"/>
      <c r="D7" s="17"/>
      <c r="E7" s="17"/>
      <c r="F7" s="17"/>
      <c r="G7" s="5"/>
    </row>
    <row r="8" spans="1:7">
      <c r="A8" s="5"/>
      <c r="B8" s="5"/>
      <c r="C8" s="17"/>
      <c r="D8" s="17"/>
      <c r="E8" s="17"/>
      <c r="F8" s="17"/>
      <c r="G8" s="5"/>
    </row>
    <row r="9" spans="1:7">
      <c r="A9" s="5"/>
      <c r="B9" s="5"/>
      <c r="C9" s="17" t="s">
        <v>88</v>
      </c>
      <c r="D9" s="17"/>
      <c r="E9" s="17"/>
      <c r="F9" s="17"/>
      <c r="G9" s="5"/>
    </row>
    <row r="10" spans="1:7">
      <c r="A10" s="5"/>
      <c r="B10" s="5"/>
      <c r="C10" s="17" t="s">
        <v>76</v>
      </c>
      <c r="D10" s="17"/>
      <c r="E10" s="17"/>
      <c r="F10" s="17"/>
      <c r="G10" s="5"/>
    </row>
    <row r="11" spans="1:7">
      <c r="A11" s="5"/>
      <c r="B11" s="5"/>
      <c r="C11" s="17"/>
      <c r="D11" s="17"/>
      <c r="E11" s="17"/>
      <c r="F11" s="17"/>
      <c r="G11" s="5"/>
    </row>
    <row r="12" spans="1:7">
      <c r="A12" s="5"/>
      <c r="B12" s="5"/>
      <c r="C12" s="17"/>
      <c r="D12" s="17"/>
      <c r="E12" s="17"/>
      <c r="F12" s="17"/>
      <c r="G12" s="5"/>
    </row>
    <row r="13" spans="1:7">
      <c r="A13" s="5"/>
      <c r="B13" s="5"/>
      <c r="C13" s="17" t="s">
        <v>77</v>
      </c>
      <c r="D13" s="17"/>
      <c r="E13" s="17"/>
      <c r="F13" s="17"/>
      <c r="G13" s="5"/>
    </row>
    <row r="14" spans="1:7">
      <c r="A14" s="5"/>
      <c r="B14" s="5"/>
      <c r="C14" s="17" t="s">
        <v>78</v>
      </c>
      <c r="D14" s="17"/>
      <c r="E14" s="17"/>
      <c r="F14" s="17"/>
      <c r="G14" s="5"/>
    </row>
    <row r="15" spans="1:7">
      <c r="A15" s="5"/>
      <c r="B15" s="5"/>
      <c r="C15" s="17" t="s">
        <v>79</v>
      </c>
      <c r="D15" s="17"/>
      <c r="E15" s="17"/>
      <c r="F15" s="17"/>
      <c r="G15" s="5"/>
    </row>
    <row r="16" spans="1:7">
      <c r="A16" s="5"/>
      <c r="B16" s="5"/>
      <c r="C16" s="17" t="s">
        <v>80</v>
      </c>
      <c r="D16" s="17"/>
      <c r="E16" s="17"/>
      <c r="F16" s="17"/>
      <c r="G16" s="5"/>
    </row>
    <row r="17" spans="1:7">
      <c r="A17" s="5"/>
      <c r="B17" s="5"/>
      <c r="C17" s="17"/>
      <c r="D17" s="17"/>
      <c r="E17" s="17"/>
      <c r="F17" s="17"/>
      <c r="G17" s="5"/>
    </row>
    <row r="18" spans="1:7">
      <c r="A18" s="5"/>
      <c r="B18" s="5"/>
      <c r="C18" s="17" t="s">
        <v>81</v>
      </c>
      <c r="D18" s="51"/>
      <c r="E18" s="17"/>
      <c r="F18" s="17"/>
      <c r="G18" s="5"/>
    </row>
    <row r="19" spans="1:7">
      <c r="A19" s="5"/>
      <c r="B19" s="5"/>
      <c r="C19" s="17" t="s">
        <v>2</v>
      </c>
      <c r="D19" s="17" t="s">
        <v>42</v>
      </c>
      <c r="E19" s="17"/>
      <c r="F19" s="17"/>
      <c r="G19" s="5"/>
    </row>
    <row r="20" spans="1:7">
      <c r="A20" s="5"/>
      <c r="B20" s="5"/>
      <c r="C20" s="51"/>
      <c r="D20" s="51"/>
      <c r="E20" s="17"/>
      <c r="F20" s="17"/>
      <c r="G20" s="5"/>
    </row>
    <row r="21" spans="1:7">
      <c r="A21" s="5"/>
      <c r="B21" s="5"/>
      <c r="C21" s="17" t="s">
        <v>2</v>
      </c>
      <c r="D21" s="17"/>
      <c r="E21" s="17"/>
      <c r="F21" s="17"/>
      <c r="G21" s="5"/>
    </row>
    <row r="22" spans="1:7">
      <c r="A22" s="5"/>
      <c r="B22" s="5"/>
      <c r="C22" s="51"/>
      <c r="D22" s="51"/>
      <c r="E22" s="17"/>
      <c r="F22" s="17"/>
      <c r="G22" s="5"/>
    </row>
    <row r="23" spans="1:7">
      <c r="A23" s="5"/>
      <c r="B23" s="5"/>
      <c r="C23" s="17" t="s">
        <v>82</v>
      </c>
      <c r="D23" s="51"/>
      <c r="E23" s="17"/>
      <c r="F23" s="17"/>
      <c r="G23" s="5"/>
    </row>
    <row r="24" spans="1:7">
      <c r="A24" s="5"/>
      <c r="B24" s="5"/>
      <c r="C24" s="51"/>
      <c r="D24" s="51"/>
      <c r="E24" s="17"/>
      <c r="F24" s="17"/>
      <c r="G24" s="5"/>
    </row>
    <row r="25" spans="1:7">
      <c r="A25" s="5"/>
      <c r="B25" s="5"/>
      <c r="C25" s="51" t="s">
        <v>83</v>
      </c>
      <c r="D25" s="51"/>
      <c r="E25" s="51"/>
      <c r="F25" s="51"/>
      <c r="G25" s="5"/>
    </row>
    <row r="26" spans="1:7">
      <c r="A26" s="5"/>
      <c r="B26" s="5"/>
      <c r="C26" s="51"/>
      <c r="D26" s="51"/>
      <c r="E26" s="17"/>
      <c r="F26" s="17"/>
      <c r="G26" s="5"/>
    </row>
    <row r="27" spans="1:7">
      <c r="A27" s="5"/>
      <c r="B27" s="5"/>
      <c r="C27" s="42" t="s">
        <v>31</v>
      </c>
      <c r="D27" s="17"/>
      <c r="E27" s="17"/>
      <c r="F27" s="17"/>
      <c r="G27" s="5"/>
    </row>
    <row r="28" spans="1:7">
      <c r="A28" s="5"/>
      <c r="B28" s="5"/>
      <c r="C28" s="42" t="s">
        <v>29</v>
      </c>
      <c r="D28" s="51"/>
      <c r="E28" s="17"/>
      <c r="F28" s="17"/>
      <c r="G28" s="5"/>
    </row>
    <row r="29" spans="1:7">
      <c r="A29" s="5"/>
      <c r="B29" s="5"/>
      <c r="C29" s="42" t="s">
        <v>32</v>
      </c>
      <c r="D29" s="51"/>
      <c r="E29" s="17"/>
      <c r="F29" s="17"/>
      <c r="G29" s="5"/>
    </row>
    <row r="30" spans="1:7">
      <c r="A30" s="5"/>
      <c r="B30" s="5"/>
      <c r="C30" s="51"/>
      <c r="D30" s="17"/>
      <c r="E30" s="17"/>
      <c r="F30" s="17"/>
      <c r="G30" s="5"/>
    </row>
    <row r="31" spans="1:7">
      <c r="A31" s="5"/>
      <c r="B31" s="5"/>
      <c r="C31" s="51"/>
      <c r="D31" s="17"/>
      <c r="E31" s="17"/>
      <c r="F31" s="17"/>
      <c r="G31" s="5"/>
    </row>
    <row r="32" spans="1:7">
      <c r="A32" s="5"/>
      <c r="B32" s="5"/>
      <c r="C32" s="51"/>
      <c r="D32" s="51"/>
      <c r="E32" s="17"/>
      <c r="F32" s="17"/>
      <c r="G32" s="5"/>
    </row>
    <row r="33" spans="1:7">
      <c r="A33" s="5"/>
      <c r="B33" s="5"/>
      <c r="C33" s="51" t="s">
        <v>2</v>
      </c>
      <c r="F33" s="17"/>
      <c r="G33" s="5"/>
    </row>
    <row r="34" spans="1:7">
      <c r="A34" s="5"/>
      <c r="B34" s="5"/>
      <c r="F34" s="17"/>
      <c r="G34" s="5"/>
    </row>
    <row r="35" spans="1:7">
      <c r="A35" s="5"/>
      <c r="B35" s="5"/>
      <c r="C35" s="17" t="s">
        <v>84</v>
      </c>
      <c r="D35" s="51"/>
      <c r="E35" s="17"/>
      <c r="F35" s="17"/>
      <c r="G35" s="5"/>
    </row>
    <row r="36" spans="1:7">
      <c r="A36" s="5"/>
      <c r="B36" s="5"/>
      <c r="C36" s="17"/>
      <c r="D36" s="51"/>
      <c r="E36" s="17"/>
      <c r="F36" s="17"/>
      <c r="G36" s="5"/>
    </row>
    <row r="37" spans="1:7">
      <c r="A37" s="5"/>
      <c r="B37" s="5"/>
      <c r="G37" s="5"/>
    </row>
    <row r="38" spans="1:7">
      <c r="A38" s="5"/>
      <c r="B38" s="5"/>
      <c r="C38" s="17"/>
      <c r="D38" s="51"/>
      <c r="E38" s="17"/>
      <c r="G38" s="5"/>
    </row>
    <row r="39" spans="1:7" ht="14.25">
      <c r="A39" s="5"/>
      <c r="B39" s="5"/>
      <c r="C39" s="17" t="s">
        <v>85</v>
      </c>
      <c r="D39" s="51"/>
      <c r="E39" s="19"/>
      <c r="G39" s="5"/>
    </row>
    <row r="40" spans="1:7" ht="14.25">
      <c r="A40" s="5"/>
      <c r="B40" s="5"/>
      <c r="C40" s="17" t="s">
        <v>86</v>
      </c>
      <c r="D40" s="51"/>
      <c r="E40" s="19"/>
      <c r="G40" s="5"/>
    </row>
    <row r="41" spans="1:7" ht="14.25">
      <c r="A41" s="5"/>
      <c r="B41" s="5"/>
      <c r="C41" s="19"/>
      <c r="D41" s="19"/>
      <c r="E41" s="19"/>
      <c r="G41" s="5"/>
    </row>
    <row r="42" spans="1:7" ht="14.25">
      <c r="A42" s="5"/>
      <c r="B42" s="5"/>
      <c r="C42" s="51"/>
      <c r="D42" s="19"/>
      <c r="E42" s="19"/>
      <c r="G42" s="5"/>
    </row>
    <row r="43" spans="1:7" ht="14.25">
      <c r="A43" s="5"/>
      <c r="B43" s="5"/>
      <c r="D43" s="19"/>
      <c r="E43" s="19"/>
      <c r="G43" s="5"/>
    </row>
    <row r="44" spans="1:7">
      <c r="A44" s="5"/>
      <c r="B44" s="5"/>
      <c r="G44" s="5"/>
    </row>
    <row r="45" spans="1:7">
      <c r="A45" s="5"/>
      <c r="B45" s="5"/>
      <c r="G45" s="5"/>
    </row>
    <row r="46" spans="1:7" ht="14.25">
      <c r="A46" s="5"/>
      <c r="B46" s="5"/>
      <c r="C46" s="17" t="s">
        <v>87</v>
      </c>
      <c r="D46" s="19"/>
      <c r="E46" s="19"/>
      <c r="G46" s="5"/>
    </row>
    <row r="47" spans="1:7">
      <c r="A47" s="5"/>
      <c r="B47" s="5"/>
      <c r="C47" s="17" t="s">
        <v>86</v>
      </c>
      <c r="G47" s="5"/>
    </row>
    <row r="48" spans="1:7">
      <c r="A48" s="5"/>
      <c r="B48" s="5"/>
      <c r="C48" s="17"/>
      <c r="G48" s="5"/>
    </row>
    <row r="49" spans="1:7">
      <c r="A49" s="5"/>
      <c r="B49" s="5"/>
      <c r="C49" s="17"/>
      <c r="G49" s="5"/>
    </row>
    <row r="50" spans="1:7">
      <c r="A50" s="5"/>
      <c r="B50" s="5"/>
      <c r="C50" s="17"/>
      <c r="G50" s="5"/>
    </row>
    <row r="51" spans="1:7">
      <c r="A51" s="5"/>
      <c r="B51" s="5"/>
      <c r="C51" s="17"/>
      <c r="F51" s="17"/>
      <c r="G51" s="5"/>
    </row>
    <row r="52" spans="1:7">
      <c r="A52" s="52"/>
      <c r="B52" s="5"/>
      <c r="C52" s="17" t="s">
        <v>2</v>
      </c>
      <c r="D52" s="51"/>
      <c r="E52" s="17"/>
      <c r="F52" s="17"/>
      <c r="G52" s="5"/>
    </row>
    <row r="53" spans="1:7">
      <c r="A53" s="52"/>
      <c r="B53" s="5"/>
      <c r="C53" s="51"/>
      <c r="D53" s="51"/>
      <c r="E53" s="17"/>
      <c r="F53" s="17"/>
      <c r="G53" s="5"/>
    </row>
    <row r="54" spans="1:7">
      <c r="A54" s="52"/>
      <c r="B54" s="5"/>
      <c r="C54" s="51"/>
      <c r="D54" s="51"/>
      <c r="E54" s="17"/>
      <c r="F54" s="17"/>
      <c r="G54" s="5"/>
    </row>
    <row r="55" spans="1:7">
      <c r="A55" s="1"/>
      <c r="B55" s="2"/>
      <c r="C55" s="2"/>
      <c r="D55" s="1"/>
      <c r="E55" s="1"/>
    </row>
    <row r="56" spans="1:7">
      <c r="A56" s="1"/>
      <c r="B56" s="2"/>
      <c r="C56" s="2"/>
      <c r="D56" s="1"/>
      <c r="E56" s="1"/>
    </row>
    <row r="57" spans="1:7" ht="25.5">
      <c r="A57" s="20" t="s">
        <v>15</v>
      </c>
      <c r="B57" s="20" t="s">
        <v>16</v>
      </c>
      <c r="C57" s="20" t="s">
        <v>72</v>
      </c>
      <c r="D57" s="20" t="s">
        <v>17</v>
      </c>
      <c r="E57" s="21" t="s">
        <v>0</v>
      </c>
      <c r="F57" s="21" t="s">
        <v>1</v>
      </c>
      <c r="G57" s="22" t="s">
        <v>44</v>
      </c>
    </row>
    <row r="58" spans="1:7">
      <c r="A58" s="3"/>
      <c r="B58" s="3"/>
      <c r="C58" s="3"/>
      <c r="D58" s="3"/>
      <c r="E58" s="3"/>
      <c r="F58" s="6"/>
      <c r="G58" s="4"/>
    </row>
    <row r="59" spans="1:7">
      <c r="A59" s="7"/>
      <c r="B59" s="8"/>
      <c r="C59" s="8"/>
      <c r="D59" s="9"/>
      <c r="E59" s="10"/>
      <c r="F59" s="11"/>
      <c r="G59" s="12"/>
    </row>
    <row r="60" spans="1:7">
      <c r="A60" s="42" t="s">
        <v>46</v>
      </c>
    </row>
    <row r="61" spans="1:7">
      <c r="A61" s="23"/>
    </row>
    <row r="62" spans="1:7" ht="12.75" customHeight="1">
      <c r="A62" s="59" t="s">
        <v>39</v>
      </c>
      <c r="B62" s="59"/>
      <c r="C62" s="59"/>
      <c r="D62" s="59"/>
      <c r="E62" s="59"/>
      <c r="F62" s="59"/>
      <c r="G62" s="59"/>
    </row>
    <row r="63" spans="1:7">
      <c r="A63" s="54"/>
      <c r="B63" s="54"/>
      <c r="C63" s="54"/>
      <c r="D63" s="54"/>
      <c r="E63" s="54"/>
      <c r="F63" s="54"/>
      <c r="G63" s="54"/>
    </row>
    <row r="64" spans="1:7" ht="12.75" customHeight="1">
      <c r="A64" s="54"/>
      <c r="B64" s="36" t="s">
        <v>45</v>
      </c>
      <c r="C64" s="42" t="s">
        <v>31</v>
      </c>
      <c r="D64" s="54"/>
      <c r="E64" s="43"/>
      <c r="F64" s="43"/>
      <c r="G64" s="43"/>
    </row>
    <row r="65" spans="1:7" ht="12.75" customHeight="1">
      <c r="A65" s="54"/>
      <c r="B65" s="36"/>
      <c r="C65" s="42" t="s">
        <v>29</v>
      </c>
      <c r="D65" s="54"/>
      <c r="E65" s="43"/>
      <c r="F65" s="43"/>
      <c r="G65" s="43"/>
    </row>
    <row r="66" spans="1:7" ht="12.75" customHeight="1">
      <c r="A66" s="54"/>
      <c r="B66" s="36"/>
      <c r="C66" s="42" t="s">
        <v>32</v>
      </c>
      <c r="D66" s="54"/>
      <c r="E66" s="43"/>
      <c r="F66" s="43"/>
      <c r="G66" s="43"/>
    </row>
    <row r="67" spans="1:7" ht="23.25" customHeight="1">
      <c r="A67" s="54"/>
      <c r="B67" s="36" t="s">
        <v>40</v>
      </c>
      <c r="C67" s="60" t="s">
        <v>89</v>
      </c>
      <c r="D67" s="60"/>
      <c r="E67" s="45"/>
      <c r="F67" s="45"/>
      <c r="G67" s="45"/>
    </row>
    <row r="68" spans="1:7" ht="12.75" customHeight="1">
      <c r="A68" s="54"/>
      <c r="B68" s="36" t="s">
        <v>41</v>
      </c>
      <c r="C68" s="60" t="s">
        <v>42</v>
      </c>
      <c r="D68" s="60"/>
      <c r="E68" s="45"/>
      <c r="F68" s="45"/>
      <c r="G68" s="45"/>
    </row>
    <row r="69" spans="1:7" ht="12.75" customHeight="1">
      <c r="A69" s="54"/>
      <c r="B69" s="36" t="s">
        <v>43</v>
      </c>
      <c r="C69" s="60" t="s">
        <v>47</v>
      </c>
      <c r="D69" s="60"/>
      <c r="E69" s="45"/>
      <c r="F69" s="45"/>
      <c r="G69" s="45"/>
    </row>
    <row r="70" spans="1:7">
      <c r="A70" s="7"/>
      <c r="B70" s="8"/>
      <c r="C70" s="8"/>
      <c r="D70" s="9"/>
      <c r="E70" s="10"/>
      <c r="F70" s="11"/>
      <c r="G70" s="12"/>
    </row>
    <row r="71" spans="1:7">
      <c r="A71" s="7"/>
      <c r="B71" s="8"/>
      <c r="C71" s="8"/>
      <c r="D71" s="9"/>
      <c r="E71" s="10"/>
      <c r="F71" s="11"/>
      <c r="G71" s="12"/>
    </row>
    <row r="72" spans="1:7">
      <c r="A72" s="13"/>
      <c r="B72" s="13"/>
      <c r="C72" s="13"/>
      <c r="D72" s="13"/>
      <c r="E72" s="13"/>
      <c r="F72" s="11"/>
      <c r="G72" s="12"/>
    </row>
    <row r="73" spans="1:7">
      <c r="A73" s="14"/>
      <c r="B73" s="15" t="s">
        <v>3</v>
      </c>
      <c r="C73" s="15"/>
      <c r="D73" s="9"/>
      <c r="E73" s="10"/>
      <c r="F73" s="11"/>
      <c r="G73" s="12"/>
    </row>
    <row r="74" spans="1:7">
      <c r="A74" s="13"/>
      <c r="B74" s="13"/>
      <c r="C74" s="13"/>
      <c r="D74" s="13"/>
      <c r="E74" s="13"/>
      <c r="F74" s="11"/>
      <c r="G74" s="12"/>
    </row>
    <row r="75" spans="1:7" ht="63.75">
      <c r="A75" s="14" t="s">
        <v>4</v>
      </c>
      <c r="B75" s="15" t="s">
        <v>5</v>
      </c>
      <c r="C75" s="15"/>
      <c r="D75" s="9"/>
      <c r="E75" s="10"/>
      <c r="F75" s="11"/>
      <c r="G75" s="12"/>
    </row>
    <row r="76" spans="1:7">
      <c r="A76" s="13"/>
      <c r="B76" s="13"/>
      <c r="C76" s="13"/>
      <c r="D76" s="13"/>
      <c r="E76" s="13"/>
      <c r="F76" s="11"/>
      <c r="G76" s="12"/>
    </row>
    <row r="77" spans="1:7" ht="51">
      <c r="A77" s="14" t="s">
        <v>4</v>
      </c>
      <c r="B77" s="15" t="s">
        <v>6</v>
      </c>
      <c r="C77" s="15"/>
      <c r="D77" s="9"/>
      <c r="E77" s="10"/>
      <c r="F77" s="11"/>
      <c r="G77" s="12"/>
    </row>
    <row r="78" spans="1:7">
      <c r="A78" s="14"/>
      <c r="B78" s="15"/>
      <c r="C78" s="15"/>
      <c r="D78" s="9"/>
      <c r="E78" s="10"/>
      <c r="F78" s="11"/>
      <c r="G78" s="12"/>
    </row>
    <row r="79" spans="1:7" ht="38.25">
      <c r="A79" s="14" t="s">
        <v>4</v>
      </c>
      <c r="B79" s="15" t="s">
        <v>28</v>
      </c>
      <c r="C79" s="15"/>
      <c r="D79" s="9"/>
      <c r="E79" s="10"/>
      <c r="F79" s="11"/>
      <c r="G79" s="12"/>
    </row>
    <row r="80" spans="1:7">
      <c r="A80" s="13"/>
      <c r="B80" s="13"/>
      <c r="C80" s="13"/>
      <c r="D80" s="13"/>
      <c r="E80" s="13"/>
      <c r="F80" s="11"/>
      <c r="G80" s="12"/>
    </row>
    <row r="81" spans="1:7" ht="51">
      <c r="A81" s="14" t="s">
        <v>4</v>
      </c>
      <c r="B81" s="15" t="s">
        <v>7</v>
      </c>
      <c r="C81" s="15"/>
      <c r="D81" s="9"/>
      <c r="E81" s="10"/>
      <c r="F81" s="11"/>
      <c r="G81" s="12"/>
    </row>
    <row r="82" spans="1:7">
      <c r="A82" s="18"/>
      <c r="B82" s="18"/>
      <c r="C82" s="18"/>
      <c r="D82" s="13"/>
      <c r="E82" s="13"/>
      <c r="F82" s="11"/>
      <c r="G82" s="17"/>
    </row>
    <row r="83" spans="1:7" ht="60" customHeight="1">
      <c r="A83" s="16" t="s">
        <v>4</v>
      </c>
      <c r="B83" s="15" t="s">
        <v>8</v>
      </c>
      <c r="C83" s="15"/>
      <c r="D83" s="13"/>
      <c r="E83" s="13"/>
      <c r="F83" s="11"/>
      <c r="G83" s="17"/>
    </row>
    <row r="84" spans="1:7">
      <c r="A84" s="18"/>
      <c r="B84" s="18"/>
      <c r="C84" s="18"/>
      <c r="D84" s="13"/>
      <c r="E84" s="13"/>
      <c r="F84" s="11"/>
      <c r="G84" s="17"/>
    </row>
    <row r="85" spans="1:7" ht="53.25" customHeight="1">
      <c r="A85" s="16" t="s">
        <v>4</v>
      </c>
      <c r="B85" s="15" t="s">
        <v>9</v>
      </c>
      <c r="C85" s="15"/>
      <c r="D85" s="13"/>
      <c r="E85" s="13"/>
      <c r="F85" s="11"/>
      <c r="G85" s="17"/>
    </row>
    <row r="86" spans="1:7">
      <c r="A86" s="16"/>
      <c r="B86" s="15"/>
      <c r="C86" s="15"/>
      <c r="D86" s="13"/>
      <c r="E86" s="13"/>
      <c r="F86" s="11"/>
      <c r="G86" s="17"/>
    </row>
    <row r="87" spans="1:7" ht="38.25">
      <c r="A87" s="16" t="s">
        <v>4</v>
      </c>
      <c r="B87" s="15" t="s">
        <v>10</v>
      </c>
      <c r="C87" s="15"/>
      <c r="D87" s="13"/>
      <c r="E87" s="13"/>
      <c r="F87" s="11"/>
      <c r="G87" s="17"/>
    </row>
    <row r="88" spans="1:7">
      <c r="A88" s="16"/>
      <c r="B88" s="15"/>
      <c r="C88" s="15"/>
      <c r="D88" s="13"/>
      <c r="E88" s="13"/>
      <c r="F88" s="11"/>
      <c r="G88" s="17"/>
    </row>
    <row r="89" spans="1:7" ht="25.5">
      <c r="A89" s="16" t="s">
        <v>4</v>
      </c>
      <c r="B89" s="15" t="s">
        <v>11</v>
      </c>
      <c r="C89" s="15"/>
      <c r="D89" s="13"/>
      <c r="E89" s="13"/>
      <c r="F89" s="11"/>
      <c r="G89" s="17"/>
    </row>
    <row r="90" spans="1:7">
      <c r="A90" s="16"/>
      <c r="B90" s="15"/>
      <c r="C90" s="15"/>
      <c r="D90" s="13"/>
      <c r="E90" s="13"/>
      <c r="F90" s="11"/>
      <c r="G90" s="17"/>
    </row>
    <row r="91" spans="1:7">
      <c r="A91" s="16"/>
      <c r="B91" s="15"/>
      <c r="C91" s="15"/>
      <c r="D91" s="13"/>
      <c r="E91" s="13"/>
      <c r="F91" s="11"/>
      <c r="G91" s="17"/>
    </row>
    <row r="92" spans="1:7">
      <c r="A92" s="5"/>
      <c r="B92" s="27"/>
      <c r="C92" s="27"/>
      <c r="D92" s="5"/>
      <c r="E92" s="5"/>
      <c r="F92" s="5"/>
      <c r="G92" s="5"/>
    </row>
    <row r="93" spans="1:7">
      <c r="A93" s="24" t="s">
        <v>30</v>
      </c>
      <c r="B93" s="42" t="s">
        <v>31</v>
      </c>
      <c r="C93" s="42"/>
      <c r="D93" s="5"/>
      <c r="E93" s="5"/>
      <c r="F93" s="5"/>
      <c r="G93" s="5"/>
    </row>
    <row r="94" spans="1:7" ht="12.75" customHeight="1">
      <c r="A94" s="5"/>
      <c r="B94" s="42" t="s">
        <v>29</v>
      </c>
      <c r="C94" s="42"/>
      <c r="D94" s="42"/>
      <c r="E94" s="42"/>
      <c r="F94" s="5"/>
      <c r="G94" s="5"/>
    </row>
    <row r="95" spans="1:7" ht="12.75" customHeight="1">
      <c r="A95" s="5"/>
      <c r="B95" s="42" t="s">
        <v>32</v>
      </c>
      <c r="C95" s="42"/>
      <c r="D95" s="5"/>
      <c r="E95" s="5"/>
      <c r="F95" s="5"/>
      <c r="G95" s="5"/>
    </row>
    <row r="96" spans="1:7">
      <c r="A96" s="5"/>
      <c r="B96" s="27"/>
      <c r="C96" s="27"/>
      <c r="D96" s="5"/>
      <c r="E96" s="5"/>
      <c r="F96" s="5"/>
      <c r="G96" s="5"/>
    </row>
    <row r="97" spans="1:7">
      <c r="A97" s="5"/>
      <c r="B97" s="5"/>
      <c r="C97" s="5"/>
      <c r="D97" s="5"/>
      <c r="E97" s="5"/>
      <c r="F97" s="5"/>
      <c r="G97" s="5"/>
    </row>
    <row r="98" spans="1:7" ht="132">
      <c r="A98" s="25" t="s">
        <v>33</v>
      </c>
      <c r="B98" s="44" t="s">
        <v>48</v>
      </c>
      <c r="C98" s="61"/>
      <c r="D98" s="28" t="s">
        <v>13</v>
      </c>
      <c r="E98" s="28">
        <v>4</v>
      </c>
      <c r="F98" s="63"/>
      <c r="G98" s="64">
        <f>E98*F98</f>
        <v>0</v>
      </c>
    </row>
    <row r="99" spans="1:7">
      <c r="A99" s="25"/>
      <c r="B99" s="44"/>
      <c r="C99" s="44"/>
      <c r="D99" s="28"/>
      <c r="E99" s="28"/>
      <c r="F99" s="26"/>
      <c r="G99" s="26"/>
    </row>
    <row r="100" spans="1:7">
      <c r="A100" s="25"/>
      <c r="B100" s="44"/>
      <c r="C100" s="44"/>
      <c r="D100" s="28"/>
      <c r="E100" s="28"/>
      <c r="F100" s="26"/>
      <c r="G100" s="26"/>
    </row>
    <row r="101" spans="1:7" ht="72">
      <c r="A101" s="25" t="s">
        <v>34</v>
      </c>
      <c r="B101" s="44" t="s">
        <v>35</v>
      </c>
      <c r="C101" s="61"/>
      <c r="D101" s="28" t="s">
        <v>13</v>
      </c>
      <c r="E101" s="28">
        <v>1</v>
      </c>
      <c r="F101" s="65"/>
      <c r="G101" s="64">
        <f t="shared" ref="G101:G164" si="0">E101*F101</f>
        <v>0</v>
      </c>
    </row>
    <row r="102" spans="1:7" ht="36">
      <c r="A102" s="25" t="s">
        <v>4</v>
      </c>
      <c r="B102" s="44" t="s">
        <v>92</v>
      </c>
      <c r="C102" s="61"/>
      <c r="D102" s="28" t="s">
        <v>12</v>
      </c>
      <c r="E102" s="46">
        <v>1</v>
      </c>
      <c r="F102" s="65"/>
      <c r="G102" s="64">
        <f t="shared" si="0"/>
        <v>0</v>
      </c>
    </row>
    <row r="103" spans="1:7" ht="24">
      <c r="A103" s="25" t="s">
        <v>4</v>
      </c>
      <c r="B103" s="44" t="s">
        <v>93</v>
      </c>
      <c r="C103" s="61"/>
      <c r="D103" s="28" t="s">
        <v>12</v>
      </c>
      <c r="E103" s="46">
        <v>2</v>
      </c>
      <c r="F103" s="65"/>
      <c r="G103" s="64">
        <f t="shared" si="0"/>
        <v>0</v>
      </c>
    </row>
    <row r="104" spans="1:7" ht="24">
      <c r="A104" s="25" t="s">
        <v>4</v>
      </c>
      <c r="B104" s="44" t="s">
        <v>94</v>
      </c>
      <c r="C104" s="61"/>
      <c r="D104" s="28" t="s">
        <v>12</v>
      </c>
      <c r="E104" s="46">
        <v>4</v>
      </c>
      <c r="F104" s="65"/>
      <c r="G104" s="64">
        <f t="shared" si="0"/>
        <v>0</v>
      </c>
    </row>
    <row r="105" spans="1:7" ht="36">
      <c r="A105" s="25" t="s">
        <v>4</v>
      </c>
      <c r="B105" s="44" t="s">
        <v>95</v>
      </c>
      <c r="C105" s="61"/>
      <c r="D105" s="28" t="s">
        <v>12</v>
      </c>
      <c r="E105" s="46">
        <v>2</v>
      </c>
      <c r="F105" s="65"/>
      <c r="G105" s="64">
        <f t="shared" si="0"/>
        <v>0</v>
      </c>
    </row>
    <row r="106" spans="1:7" ht="36">
      <c r="A106" s="25" t="s">
        <v>4</v>
      </c>
      <c r="B106" s="44" t="s">
        <v>96</v>
      </c>
      <c r="C106" s="61"/>
      <c r="D106" s="28" t="s">
        <v>12</v>
      </c>
      <c r="E106" s="46">
        <v>1</v>
      </c>
      <c r="F106" s="65"/>
      <c r="G106" s="64">
        <f t="shared" si="0"/>
        <v>0</v>
      </c>
    </row>
    <row r="107" spans="1:7" ht="36">
      <c r="A107" s="25" t="s">
        <v>4</v>
      </c>
      <c r="B107" s="44" t="s">
        <v>97</v>
      </c>
      <c r="C107" s="61"/>
      <c r="D107" s="28" t="s">
        <v>12</v>
      </c>
      <c r="E107" s="46">
        <v>1</v>
      </c>
      <c r="F107" s="65"/>
      <c r="G107" s="64">
        <f t="shared" si="0"/>
        <v>0</v>
      </c>
    </row>
    <row r="108" spans="1:7" ht="24">
      <c r="A108" s="25" t="s">
        <v>4</v>
      </c>
      <c r="B108" s="44" t="s">
        <v>98</v>
      </c>
      <c r="C108" s="61"/>
      <c r="D108" s="28" t="s">
        <v>12</v>
      </c>
      <c r="E108" s="46">
        <v>1</v>
      </c>
      <c r="F108" s="65"/>
      <c r="G108" s="64">
        <f t="shared" si="0"/>
        <v>0</v>
      </c>
    </row>
    <row r="109" spans="1:7" ht="24">
      <c r="A109" s="25" t="s">
        <v>4</v>
      </c>
      <c r="B109" s="44" t="s">
        <v>99</v>
      </c>
      <c r="C109" s="61"/>
      <c r="D109" s="28" t="s">
        <v>12</v>
      </c>
      <c r="E109" s="46">
        <v>1</v>
      </c>
      <c r="F109" s="65"/>
      <c r="G109" s="64">
        <f t="shared" si="0"/>
        <v>0</v>
      </c>
    </row>
    <row r="110" spans="1:7" ht="36">
      <c r="A110" s="25" t="s">
        <v>4</v>
      </c>
      <c r="B110" s="44" t="s">
        <v>49</v>
      </c>
      <c r="C110" s="61"/>
      <c r="D110" s="28" t="s">
        <v>12</v>
      </c>
      <c r="E110" s="46">
        <v>1</v>
      </c>
      <c r="F110" s="65"/>
      <c r="G110" s="64">
        <f t="shared" si="0"/>
        <v>0</v>
      </c>
    </row>
    <row r="111" spans="1:7" ht="21.6" customHeight="1">
      <c r="A111" s="25" t="s">
        <v>4</v>
      </c>
      <c r="B111" s="44" t="s">
        <v>50</v>
      </c>
      <c r="C111" s="61"/>
      <c r="D111" s="28" t="s">
        <v>12</v>
      </c>
      <c r="E111" s="46">
        <v>5</v>
      </c>
      <c r="F111" s="65"/>
      <c r="G111" s="64">
        <f t="shared" si="0"/>
        <v>0</v>
      </c>
    </row>
    <row r="112" spans="1:7" ht="36">
      <c r="A112" s="25" t="s">
        <v>4</v>
      </c>
      <c r="B112" s="44" t="s">
        <v>51</v>
      </c>
      <c r="C112" s="61"/>
      <c r="D112" s="28" t="s">
        <v>12</v>
      </c>
      <c r="E112" s="46">
        <v>5</v>
      </c>
      <c r="F112" s="65"/>
      <c r="G112" s="64">
        <f t="shared" si="0"/>
        <v>0</v>
      </c>
    </row>
    <row r="113" spans="1:7" ht="21.6" customHeight="1">
      <c r="A113" s="25" t="s">
        <v>4</v>
      </c>
      <c r="B113" s="44" t="s">
        <v>52</v>
      </c>
      <c r="C113" s="61"/>
      <c r="D113" s="28" t="s">
        <v>12</v>
      </c>
      <c r="E113" s="46">
        <v>5</v>
      </c>
      <c r="F113" s="65"/>
      <c r="G113" s="64">
        <f t="shared" si="0"/>
        <v>0</v>
      </c>
    </row>
    <row r="114" spans="1:7" ht="23.1" customHeight="1">
      <c r="A114" s="25" t="s">
        <v>4</v>
      </c>
      <c r="B114" s="44" t="s">
        <v>53</v>
      </c>
      <c r="C114" s="61"/>
      <c r="D114" s="28" t="s">
        <v>12</v>
      </c>
      <c r="E114" s="46">
        <v>5</v>
      </c>
      <c r="F114" s="65"/>
      <c r="G114" s="64">
        <f t="shared" si="0"/>
        <v>0</v>
      </c>
    </row>
    <row r="115" spans="1:7" ht="23.1" customHeight="1">
      <c r="A115" s="25" t="s">
        <v>4</v>
      </c>
      <c r="B115" s="44" t="s">
        <v>54</v>
      </c>
      <c r="C115" s="61"/>
      <c r="D115" s="28" t="s">
        <v>12</v>
      </c>
      <c r="E115" s="46">
        <v>1</v>
      </c>
      <c r="F115" s="65"/>
      <c r="G115" s="64">
        <f t="shared" si="0"/>
        <v>0</v>
      </c>
    </row>
    <row r="116" spans="1:7" ht="24">
      <c r="A116" s="25" t="s">
        <v>4</v>
      </c>
      <c r="B116" s="44" t="s">
        <v>55</v>
      </c>
      <c r="C116" s="61"/>
      <c r="D116" s="28" t="s">
        <v>12</v>
      </c>
      <c r="E116" s="46">
        <v>1</v>
      </c>
      <c r="F116" s="65"/>
      <c r="G116" s="64">
        <f t="shared" si="0"/>
        <v>0</v>
      </c>
    </row>
    <row r="117" spans="1:7" ht="24">
      <c r="A117" s="25" t="s">
        <v>4</v>
      </c>
      <c r="B117" s="44" t="s">
        <v>56</v>
      </c>
      <c r="C117" s="61"/>
      <c r="D117" s="28" t="s">
        <v>12</v>
      </c>
      <c r="E117" s="46">
        <v>1</v>
      </c>
      <c r="F117" s="65"/>
      <c r="G117" s="64">
        <f t="shared" si="0"/>
        <v>0</v>
      </c>
    </row>
    <row r="118" spans="1:7" ht="48">
      <c r="A118" s="25" t="s">
        <v>4</v>
      </c>
      <c r="B118" s="44" t="s">
        <v>57</v>
      </c>
      <c r="C118" s="61"/>
      <c r="D118" s="28" t="s">
        <v>12</v>
      </c>
      <c r="E118" s="46">
        <v>10</v>
      </c>
      <c r="F118" s="65"/>
      <c r="G118" s="64">
        <f t="shared" si="0"/>
        <v>0</v>
      </c>
    </row>
    <row r="119" spans="1:7" ht="24">
      <c r="A119" s="25" t="s">
        <v>4</v>
      </c>
      <c r="B119" s="44" t="s">
        <v>58</v>
      </c>
      <c r="C119" s="61"/>
      <c r="D119" s="28" t="s">
        <v>12</v>
      </c>
      <c r="E119" s="46">
        <v>1</v>
      </c>
      <c r="F119" s="65"/>
      <c r="G119" s="64">
        <f t="shared" si="0"/>
        <v>0</v>
      </c>
    </row>
    <row r="120" spans="1:7" ht="26.45" customHeight="1">
      <c r="A120" s="25" t="s">
        <v>4</v>
      </c>
      <c r="B120" s="44" t="s">
        <v>100</v>
      </c>
      <c r="C120" s="61"/>
      <c r="D120" s="28" t="s">
        <v>12</v>
      </c>
      <c r="E120" s="46">
        <v>20</v>
      </c>
      <c r="F120" s="65"/>
      <c r="G120" s="64">
        <f t="shared" si="0"/>
        <v>0</v>
      </c>
    </row>
    <row r="121" spans="1:7" ht="24">
      <c r="A121" s="25" t="s">
        <v>4</v>
      </c>
      <c r="B121" s="44" t="s">
        <v>101</v>
      </c>
      <c r="C121" s="61"/>
      <c r="D121" s="28" t="s">
        <v>12</v>
      </c>
      <c r="E121" s="46">
        <v>20</v>
      </c>
      <c r="F121" s="65"/>
      <c r="G121" s="64">
        <f t="shared" si="0"/>
        <v>0</v>
      </c>
    </row>
    <row r="122" spans="1:7" ht="36">
      <c r="A122" s="25" t="s">
        <v>4</v>
      </c>
      <c r="B122" s="44" t="s">
        <v>59</v>
      </c>
      <c r="C122" s="61"/>
      <c r="D122" s="28" t="s">
        <v>12</v>
      </c>
      <c r="E122" s="46">
        <v>3</v>
      </c>
      <c r="F122" s="65"/>
      <c r="G122" s="64">
        <f t="shared" si="0"/>
        <v>0</v>
      </c>
    </row>
    <row r="123" spans="1:7" ht="36">
      <c r="A123" s="25" t="s">
        <v>4</v>
      </c>
      <c r="B123" s="44" t="s">
        <v>60</v>
      </c>
      <c r="C123" s="61"/>
      <c r="D123" s="28" t="s">
        <v>12</v>
      </c>
      <c r="E123" s="46">
        <v>2</v>
      </c>
      <c r="F123" s="65"/>
      <c r="G123" s="64">
        <f t="shared" si="0"/>
        <v>0</v>
      </c>
    </row>
    <row r="124" spans="1:7" ht="24.95" customHeight="1">
      <c r="A124" s="25" t="s">
        <v>4</v>
      </c>
      <c r="B124" s="44" t="s">
        <v>61</v>
      </c>
      <c r="C124" s="61"/>
      <c r="D124" s="28" t="s">
        <v>12</v>
      </c>
      <c r="E124" s="46">
        <v>3</v>
      </c>
      <c r="F124" s="65"/>
      <c r="G124" s="64">
        <f t="shared" si="0"/>
        <v>0</v>
      </c>
    </row>
    <row r="125" spans="1:7" ht="24">
      <c r="A125" s="25" t="s">
        <v>4</v>
      </c>
      <c r="B125" s="44" t="s">
        <v>62</v>
      </c>
      <c r="C125" s="61"/>
      <c r="D125" s="28" t="s">
        <v>12</v>
      </c>
      <c r="E125" s="46">
        <v>16</v>
      </c>
      <c r="F125" s="65"/>
      <c r="G125" s="64">
        <f t="shared" si="0"/>
        <v>0</v>
      </c>
    </row>
    <row r="126" spans="1:7" ht="24">
      <c r="A126" s="25" t="s">
        <v>4</v>
      </c>
      <c r="B126" s="44" t="s">
        <v>63</v>
      </c>
      <c r="C126" s="61"/>
      <c r="D126" s="28" t="s">
        <v>12</v>
      </c>
      <c r="E126" s="46">
        <v>4</v>
      </c>
      <c r="F126" s="65"/>
      <c r="G126" s="64">
        <f t="shared" si="0"/>
        <v>0</v>
      </c>
    </row>
    <row r="127" spans="1:7" ht="23.1" customHeight="1">
      <c r="A127" s="25" t="s">
        <v>4</v>
      </c>
      <c r="B127" s="44" t="s">
        <v>64</v>
      </c>
      <c r="C127" s="61"/>
      <c r="D127" s="28" t="s">
        <v>12</v>
      </c>
      <c r="E127" s="46">
        <v>2</v>
      </c>
      <c r="F127" s="65"/>
      <c r="G127" s="64">
        <f t="shared" si="0"/>
        <v>0</v>
      </c>
    </row>
    <row r="128" spans="1:7" ht="48">
      <c r="A128" s="25" t="s">
        <v>4</v>
      </c>
      <c r="B128" s="44" t="s">
        <v>36</v>
      </c>
      <c r="C128" s="61"/>
      <c r="D128" s="28" t="s">
        <v>12</v>
      </c>
      <c r="E128" s="46">
        <v>2</v>
      </c>
      <c r="F128" s="65"/>
      <c r="G128" s="64">
        <f t="shared" si="0"/>
        <v>0</v>
      </c>
    </row>
    <row r="129" spans="1:7" ht="24">
      <c r="A129" s="25" t="s">
        <v>4</v>
      </c>
      <c r="B129" s="44" t="s">
        <v>65</v>
      </c>
      <c r="C129" s="61"/>
      <c r="D129" s="28" t="s">
        <v>12</v>
      </c>
      <c r="E129" s="46">
        <v>5</v>
      </c>
      <c r="F129" s="65"/>
      <c r="G129" s="64">
        <f t="shared" si="0"/>
        <v>0</v>
      </c>
    </row>
    <row r="130" spans="1:7" ht="24">
      <c r="A130" s="25" t="s">
        <v>4</v>
      </c>
      <c r="B130" s="44" t="s">
        <v>66</v>
      </c>
      <c r="C130" s="61"/>
      <c r="D130" s="28" t="s">
        <v>12</v>
      </c>
      <c r="E130" s="46">
        <v>5</v>
      </c>
      <c r="F130" s="65"/>
      <c r="G130" s="64">
        <f t="shared" si="0"/>
        <v>0</v>
      </c>
    </row>
    <row r="131" spans="1:7" ht="24">
      <c r="A131" s="25" t="s">
        <v>4</v>
      </c>
      <c r="B131" s="44" t="s">
        <v>67</v>
      </c>
      <c r="C131" s="61"/>
      <c r="D131" s="28" t="s">
        <v>12</v>
      </c>
      <c r="E131" s="46">
        <v>20</v>
      </c>
      <c r="F131" s="65"/>
      <c r="G131" s="64">
        <f t="shared" si="0"/>
        <v>0</v>
      </c>
    </row>
    <row r="132" spans="1:7" ht="24">
      <c r="A132" s="25" t="s">
        <v>4</v>
      </c>
      <c r="B132" s="44" t="s">
        <v>68</v>
      </c>
      <c r="C132" s="61"/>
      <c r="D132" s="28" t="s">
        <v>12</v>
      </c>
      <c r="E132" s="46">
        <v>5</v>
      </c>
      <c r="F132" s="65"/>
      <c r="G132" s="64">
        <f t="shared" si="0"/>
        <v>0</v>
      </c>
    </row>
    <row r="133" spans="1:7" ht="36">
      <c r="A133" s="25" t="s">
        <v>4</v>
      </c>
      <c r="B133" s="44" t="s">
        <v>69</v>
      </c>
      <c r="C133" s="61"/>
      <c r="D133" s="28" t="s">
        <v>12</v>
      </c>
      <c r="E133" s="46">
        <v>15</v>
      </c>
      <c r="F133" s="65"/>
      <c r="G133" s="64">
        <f t="shared" si="0"/>
        <v>0</v>
      </c>
    </row>
    <row r="134" spans="1:7" ht="36">
      <c r="A134" s="25" t="s">
        <v>4</v>
      </c>
      <c r="B134" s="44" t="s">
        <v>102</v>
      </c>
      <c r="C134" s="61"/>
      <c r="D134" s="28" t="s">
        <v>12</v>
      </c>
      <c r="E134" s="46">
        <v>15</v>
      </c>
      <c r="F134" s="65"/>
      <c r="G134" s="64">
        <f t="shared" si="0"/>
        <v>0</v>
      </c>
    </row>
    <row r="135" spans="1:7" ht="36">
      <c r="A135" s="25" t="s">
        <v>4</v>
      </c>
      <c r="B135" s="44" t="s">
        <v>103</v>
      </c>
      <c r="C135" s="61"/>
      <c r="D135" s="28" t="s">
        <v>12</v>
      </c>
      <c r="E135" s="46">
        <v>10</v>
      </c>
      <c r="F135" s="65"/>
      <c r="G135" s="64">
        <f t="shared" si="0"/>
        <v>0</v>
      </c>
    </row>
    <row r="136" spans="1:7" ht="24">
      <c r="A136" s="25" t="s">
        <v>4</v>
      </c>
      <c r="B136" s="44" t="s">
        <v>104</v>
      </c>
      <c r="C136" s="61"/>
      <c r="D136" s="28" t="s">
        <v>12</v>
      </c>
      <c r="E136" s="46">
        <v>5</v>
      </c>
      <c r="F136" s="65"/>
      <c r="G136" s="64">
        <f t="shared" si="0"/>
        <v>0</v>
      </c>
    </row>
    <row r="137" spans="1:7" ht="24">
      <c r="A137" s="25" t="s">
        <v>4</v>
      </c>
      <c r="B137" s="44" t="s">
        <v>105</v>
      </c>
      <c r="C137" s="61"/>
      <c r="D137" s="28" t="s">
        <v>12</v>
      </c>
      <c r="E137" s="46">
        <v>5</v>
      </c>
      <c r="F137" s="65"/>
      <c r="G137" s="64">
        <f t="shared" si="0"/>
        <v>0</v>
      </c>
    </row>
    <row r="138" spans="1:7" ht="24">
      <c r="A138" s="25" t="s">
        <v>4</v>
      </c>
      <c r="B138" s="44" t="s">
        <v>106</v>
      </c>
      <c r="C138" s="61"/>
      <c r="D138" s="28" t="s">
        <v>12</v>
      </c>
      <c r="E138" s="46">
        <v>5</v>
      </c>
      <c r="F138" s="65"/>
      <c r="G138" s="64">
        <f t="shared" si="0"/>
        <v>0</v>
      </c>
    </row>
    <row r="139" spans="1:7" ht="36">
      <c r="A139" s="25" t="s">
        <v>4</v>
      </c>
      <c r="B139" s="44" t="s">
        <v>107</v>
      </c>
      <c r="C139" s="61"/>
      <c r="D139" s="28" t="s">
        <v>12</v>
      </c>
      <c r="E139" s="46">
        <v>15</v>
      </c>
      <c r="F139" s="65"/>
      <c r="G139" s="64">
        <f t="shared" si="0"/>
        <v>0</v>
      </c>
    </row>
    <row r="140" spans="1:7">
      <c r="A140" s="25" t="s">
        <v>4</v>
      </c>
      <c r="B140" s="44" t="s">
        <v>108</v>
      </c>
      <c r="C140" s="61"/>
      <c r="D140" s="28" t="s">
        <v>12</v>
      </c>
      <c r="E140" s="46">
        <v>1</v>
      </c>
      <c r="F140" s="65"/>
      <c r="G140" s="64">
        <f t="shared" si="0"/>
        <v>0</v>
      </c>
    </row>
    <row r="141" spans="1:7" ht="24">
      <c r="A141" s="25" t="s">
        <v>4</v>
      </c>
      <c r="B141" s="44" t="s">
        <v>109</v>
      </c>
      <c r="C141" s="61"/>
      <c r="D141" s="28" t="s">
        <v>12</v>
      </c>
      <c r="E141" s="46">
        <v>1</v>
      </c>
      <c r="F141" s="65"/>
      <c r="G141" s="64">
        <f t="shared" si="0"/>
        <v>0</v>
      </c>
    </row>
    <row r="142" spans="1:7" ht="24">
      <c r="A142" s="25" t="s">
        <v>4</v>
      </c>
      <c r="B142" s="44" t="s">
        <v>110</v>
      </c>
      <c r="C142" s="61"/>
      <c r="D142" s="28" t="s">
        <v>12</v>
      </c>
      <c r="E142" s="46">
        <v>1</v>
      </c>
      <c r="F142" s="65"/>
      <c r="G142" s="64">
        <f t="shared" si="0"/>
        <v>0</v>
      </c>
    </row>
    <row r="143" spans="1:7" ht="24">
      <c r="A143" s="25" t="s">
        <v>4</v>
      </c>
      <c r="B143" s="44" t="s">
        <v>111</v>
      </c>
      <c r="C143" s="61"/>
      <c r="D143" s="28" t="s">
        <v>12</v>
      </c>
      <c r="E143" s="46">
        <v>1</v>
      </c>
      <c r="F143" s="65"/>
      <c r="G143" s="64">
        <f t="shared" si="0"/>
        <v>0</v>
      </c>
    </row>
    <row r="144" spans="1:7" ht="24">
      <c r="A144" s="25" t="s">
        <v>4</v>
      </c>
      <c r="B144" s="44" t="s">
        <v>112</v>
      </c>
      <c r="C144" s="61"/>
      <c r="D144" s="28" t="s">
        <v>12</v>
      </c>
      <c r="E144" s="46">
        <v>1</v>
      </c>
      <c r="F144" s="65"/>
      <c r="G144" s="64">
        <f t="shared" si="0"/>
        <v>0</v>
      </c>
    </row>
    <row r="145" spans="1:7">
      <c r="A145" s="25" t="s">
        <v>4</v>
      </c>
      <c r="B145" s="44" t="s">
        <v>113</v>
      </c>
      <c r="C145" s="61"/>
      <c r="D145" s="28" t="s">
        <v>12</v>
      </c>
      <c r="E145" s="46">
        <v>1</v>
      </c>
      <c r="F145" s="65"/>
      <c r="G145" s="64">
        <f t="shared" si="0"/>
        <v>0</v>
      </c>
    </row>
    <row r="146" spans="1:7" ht="24">
      <c r="A146" s="25" t="s">
        <v>4</v>
      </c>
      <c r="B146" s="44" t="s">
        <v>114</v>
      </c>
      <c r="C146" s="61"/>
      <c r="D146" s="28" t="s">
        <v>12</v>
      </c>
      <c r="E146" s="46">
        <v>5</v>
      </c>
      <c r="F146" s="65"/>
      <c r="G146" s="64">
        <f t="shared" si="0"/>
        <v>0</v>
      </c>
    </row>
    <row r="147" spans="1:7" ht="24">
      <c r="A147" s="25" t="s">
        <v>4</v>
      </c>
      <c r="B147" s="44" t="s">
        <v>115</v>
      </c>
      <c r="C147" s="61"/>
      <c r="D147" s="28" t="s">
        <v>12</v>
      </c>
      <c r="E147" s="46">
        <v>1</v>
      </c>
      <c r="F147" s="65"/>
      <c r="G147" s="64">
        <f t="shared" si="0"/>
        <v>0</v>
      </c>
    </row>
    <row r="148" spans="1:7" ht="24">
      <c r="A148" s="25" t="s">
        <v>4</v>
      </c>
      <c r="B148" s="44" t="s">
        <v>116</v>
      </c>
      <c r="C148" s="61"/>
      <c r="D148" s="28" t="s">
        <v>12</v>
      </c>
      <c r="E148" s="46">
        <v>1</v>
      </c>
      <c r="F148" s="65"/>
      <c r="G148" s="64">
        <f t="shared" si="0"/>
        <v>0</v>
      </c>
    </row>
    <row r="149" spans="1:7" ht="36">
      <c r="A149" s="25" t="s">
        <v>4</v>
      </c>
      <c r="B149" s="44" t="s">
        <v>70</v>
      </c>
      <c r="C149" s="61"/>
      <c r="D149" s="28" t="s">
        <v>12</v>
      </c>
      <c r="E149" s="46">
        <v>1</v>
      </c>
      <c r="F149" s="65"/>
      <c r="G149" s="64">
        <f t="shared" si="0"/>
        <v>0</v>
      </c>
    </row>
    <row r="150" spans="1:7" ht="24">
      <c r="A150" s="25" t="s">
        <v>4</v>
      </c>
      <c r="B150" s="44" t="s">
        <v>71</v>
      </c>
      <c r="C150" s="61"/>
      <c r="D150" s="28" t="s">
        <v>12</v>
      </c>
      <c r="E150" s="46">
        <v>1</v>
      </c>
      <c r="F150" s="65"/>
      <c r="G150" s="64">
        <f t="shared" si="0"/>
        <v>0</v>
      </c>
    </row>
    <row r="151" spans="1:7" ht="24">
      <c r="A151" s="25" t="s">
        <v>4</v>
      </c>
      <c r="B151" s="44" t="s">
        <v>117</v>
      </c>
      <c r="C151" s="61"/>
      <c r="D151" s="28" t="s">
        <v>12</v>
      </c>
      <c r="E151" s="46">
        <v>2</v>
      </c>
      <c r="F151" s="65"/>
      <c r="G151" s="64">
        <f t="shared" si="0"/>
        <v>0</v>
      </c>
    </row>
    <row r="152" spans="1:7">
      <c r="A152" s="25" t="s">
        <v>4</v>
      </c>
      <c r="B152" s="44" t="s">
        <v>118</v>
      </c>
      <c r="C152" s="61"/>
      <c r="D152" s="28" t="s">
        <v>12</v>
      </c>
      <c r="E152" s="46">
        <v>4</v>
      </c>
      <c r="F152" s="65"/>
      <c r="G152" s="64">
        <f t="shared" si="0"/>
        <v>0</v>
      </c>
    </row>
    <row r="153" spans="1:7" ht="24">
      <c r="A153" s="25" t="s">
        <v>4</v>
      </c>
      <c r="B153" s="44" t="s">
        <v>119</v>
      </c>
      <c r="C153" s="61"/>
      <c r="D153" s="28" t="s">
        <v>12</v>
      </c>
      <c r="E153" s="46">
        <v>2</v>
      </c>
      <c r="F153" s="65"/>
      <c r="G153" s="64">
        <f t="shared" si="0"/>
        <v>0</v>
      </c>
    </row>
    <row r="154" spans="1:7" ht="24">
      <c r="A154" s="25" t="s">
        <v>4</v>
      </c>
      <c r="B154" s="44" t="s">
        <v>120</v>
      </c>
      <c r="C154" s="61"/>
      <c r="D154" s="28" t="s">
        <v>12</v>
      </c>
      <c r="E154" s="46">
        <v>1</v>
      </c>
      <c r="F154" s="65"/>
      <c r="G154" s="64">
        <f t="shared" si="0"/>
        <v>0</v>
      </c>
    </row>
    <row r="155" spans="1:7" ht="24">
      <c r="A155" s="25" t="s">
        <v>4</v>
      </c>
      <c r="B155" s="44" t="s">
        <v>121</v>
      </c>
      <c r="C155" s="61"/>
      <c r="D155" s="28" t="s">
        <v>12</v>
      </c>
      <c r="E155" s="46">
        <v>2</v>
      </c>
      <c r="F155" s="65"/>
      <c r="G155" s="64">
        <f t="shared" si="0"/>
        <v>0</v>
      </c>
    </row>
    <row r="156" spans="1:7" ht="24">
      <c r="A156" s="25" t="s">
        <v>4</v>
      </c>
      <c r="B156" s="44" t="s">
        <v>122</v>
      </c>
      <c r="C156" s="61"/>
      <c r="D156" s="28" t="s">
        <v>12</v>
      </c>
      <c r="E156" s="46">
        <v>1</v>
      </c>
      <c r="F156" s="65"/>
      <c r="G156" s="64">
        <f t="shared" si="0"/>
        <v>0</v>
      </c>
    </row>
    <row r="157" spans="1:7" ht="24">
      <c r="A157" s="25" t="s">
        <v>4</v>
      </c>
      <c r="B157" s="44" t="s">
        <v>123</v>
      </c>
      <c r="C157" s="61"/>
      <c r="D157" s="28" t="s">
        <v>12</v>
      </c>
      <c r="E157" s="46">
        <v>1</v>
      </c>
      <c r="F157" s="65"/>
      <c r="G157" s="64">
        <f t="shared" si="0"/>
        <v>0</v>
      </c>
    </row>
    <row r="158" spans="1:7" ht="24">
      <c r="A158" s="25" t="s">
        <v>4</v>
      </c>
      <c r="B158" s="44" t="s">
        <v>124</v>
      </c>
      <c r="C158" s="61"/>
      <c r="D158" s="28" t="s">
        <v>12</v>
      </c>
      <c r="E158" s="46">
        <v>1</v>
      </c>
      <c r="F158" s="65"/>
      <c r="G158" s="64">
        <f t="shared" si="0"/>
        <v>0</v>
      </c>
    </row>
    <row r="159" spans="1:7" ht="24">
      <c r="A159" s="25" t="s">
        <v>4</v>
      </c>
      <c r="B159" s="44" t="s">
        <v>125</v>
      </c>
      <c r="C159" s="61"/>
      <c r="D159" s="28" t="s">
        <v>12</v>
      </c>
      <c r="E159" s="46">
        <v>128</v>
      </c>
      <c r="F159" s="65"/>
      <c r="G159" s="64">
        <f t="shared" si="0"/>
        <v>0</v>
      </c>
    </row>
    <row r="160" spans="1:7" ht="24">
      <c r="A160" s="25" t="s">
        <v>4</v>
      </c>
      <c r="B160" s="44" t="s">
        <v>126</v>
      </c>
      <c r="C160" s="61"/>
      <c r="D160" s="28" t="s">
        <v>12</v>
      </c>
      <c r="E160" s="46">
        <v>60</v>
      </c>
      <c r="F160" s="65"/>
      <c r="G160" s="64">
        <f t="shared" si="0"/>
        <v>0</v>
      </c>
    </row>
    <row r="161" spans="1:7" ht="24">
      <c r="A161" s="25" t="s">
        <v>4</v>
      </c>
      <c r="B161" s="44" t="s">
        <v>127</v>
      </c>
      <c r="C161" s="61"/>
      <c r="D161" s="28" t="s">
        <v>12</v>
      </c>
      <c r="E161" s="46">
        <v>63</v>
      </c>
      <c r="F161" s="65"/>
      <c r="G161" s="64">
        <f t="shared" si="0"/>
        <v>0</v>
      </c>
    </row>
    <row r="162" spans="1:7" ht="24">
      <c r="A162" s="25" t="s">
        <v>4</v>
      </c>
      <c r="B162" s="44" t="s">
        <v>128</v>
      </c>
      <c r="C162" s="61"/>
      <c r="D162" s="28" t="s">
        <v>12</v>
      </c>
      <c r="E162" s="46">
        <v>5</v>
      </c>
      <c r="F162" s="65"/>
      <c r="G162" s="64">
        <f t="shared" si="0"/>
        <v>0</v>
      </c>
    </row>
    <row r="163" spans="1:7" ht="24">
      <c r="A163" s="25" t="s">
        <v>4</v>
      </c>
      <c r="B163" s="44" t="s">
        <v>129</v>
      </c>
      <c r="C163" s="61"/>
      <c r="D163" s="28" t="s">
        <v>12</v>
      </c>
      <c r="E163" s="46">
        <v>32</v>
      </c>
      <c r="F163" s="65"/>
      <c r="G163" s="64">
        <f t="shared" si="0"/>
        <v>0</v>
      </c>
    </row>
    <row r="164" spans="1:7">
      <c r="A164" s="25" t="s">
        <v>4</v>
      </c>
      <c r="B164" s="44" t="s">
        <v>27</v>
      </c>
      <c r="C164" s="61"/>
      <c r="D164" s="28" t="s">
        <v>13</v>
      </c>
      <c r="E164" s="46">
        <v>1</v>
      </c>
      <c r="F164" s="65"/>
      <c r="G164" s="64">
        <f t="shared" si="0"/>
        <v>0</v>
      </c>
    </row>
    <row r="165" spans="1:7">
      <c r="A165" s="25" t="s">
        <v>4</v>
      </c>
      <c r="B165" s="44" t="s">
        <v>22</v>
      </c>
      <c r="C165" s="61"/>
      <c r="D165" s="28" t="s">
        <v>13</v>
      </c>
      <c r="E165" s="46">
        <v>1</v>
      </c>
      <c r="F165" s="65"/>
      <c r="G165" s="64">
        <f t="shared" ref="G165:G170" si="1">E165*F165</f>
        <v>0</v>
      </c>
    </row>
    <row r="166" spans="1:7" ht="36" customHeight="1">
      <c r="A166" s="25" t="s">
        <v>4</v>
      </c>
      <c r="B166" s="44" t="s">
        <v>18</v>
      </c>
      <c r="C166" s="61"/>
      <c r="D166" s="28" t="s">
        <v>13</v>
      </c>
      <c r="E166" s="46">
        <v>1</v>
      </c>
      <c r="F166" s="65"/>
      <c r="G166" s="64">
        <f t="shared" si="1"/>
        <v>0</v>
      </c>
    </row>
    <row r="167" spans="1:7" ht="24">
      <c r="A167" s="25" t="s">
        <v>4</v>
      </c>
      <c r="B167" s="44" t="s">
        <v>19</v>
      </c>
      <c r="C167" s="61"/>
      <c r="D167" s="28" t="s">
        <v>13</v>
      </c>
      <c r="E167" s="46">
        <v>1</v>
      </c>
      <c r="F167" s="65"/>
      <c r="G167" s="64">
        <f t="shared" si="1"/>
        <v>0</v>
      </c>
    </row>
    <row r="168" spans="1:7">
      <c r="A168" s="25" t="s">
        <v>4</v>
      </c>
      <c r="B168" s="44" t="s">
        <v>25</v>
      </c>
      <c r="C168" s="61"/>
      <c r="D168" s="28" t="s">
        <v>13</v>
      </c>
      <c r="E168" s="46">
        <v>1</v>
      </c>
      <c r="F168" s="65"/>
      <c r="G168" s="64">
        <f t="shared" si="1"/>
        <v>0</v>
      </c>
    </row>
    <row r="169" spans="1:7">
      <c r="A169" s="25" t="s">
        <v>4</v>
      </c>
      <c r="B169" s="44" t="s">
        <v>26</v>
      </c>
      <c r="C169" s="61"/>
      <c r="D169" s="28" t="s">
        <v>13</v>
      </c>
      <c r="E169" s="46">
        <v>1</v>
      </c>
      <c r="F169" s="65"/>
      <c r="G169" s="64">
        <f t="shared" si="1"/>
        <v>0</v>
      </c>
    </row>
    <row r="170" spans="1:7" ht="13.5" thickBot="1">
      <c r="A170" s="25" t="s">
        <v>4</v>
      </c>
      <c r="B170" s="44" t="s">
        <v>24</v>
      </c>
      <c r="C170" s="61"/>
      <c r="D170" s="28" t="s">
        <v>13</v>
      </c>
      <c r="E170" s="46">
        <v>1</v>
      </c>
      <c r="F170" s="65"/>
      <c r="G170" s="64">
        <f t="shared" si="1"/>
        <v>0</v>
      </c>
    </row>
    <row r="171" spans="1:7">
      <c r="A171" s="29"/>
      <c r="B171" s="33" t="s">
        <v>23</v>
      </c>
      <c r="C171" s="62"/>
      <c r="D171" s="47" t="s">
        <v>13</v>
      </c>
      <c r="E171" s="47">
        <v>4</v>
      </c>
      <c r="F171" s="66">
        <f>SUM(G99:G170)</f>
        <v>0</v>
      </c>
      <c r="G171" s="64">
        <f>E171*F171</f>
        <v>0</v>
      </c>
    </row>
    <row r="172" spans="1:7" ht="13.5" thickBot="1">
      <c r="A172" s="29"/>
      <c r="B172" s="34"/>
      <c r="C172" s="34"/>
      <c r="D172" s="5"/>
      <c r="E172" s="5"/>
      <c r="F172" s="5"/>
      <c r="G172" s="5"/>
    </row>
    <row r="173" spans="1:7">
      <c r="A173" s="29"/>
      <c r="B173" s="30" t="s">
        <v>37</v>
      </c>
      <c r="C173" s="30"/>
      <c r="D173" s="31"/>
      <c r="E173" s="31"/>
      <c r="F173" s="32"/>
      <c r="G173" s="68">
        <f>SUM(G98+G171)</f>
        <v>0</v>
      </c>
    </row>
    <row r="174" spans="1:7">
      <c r="A174" s="29"/>
      <c r="B174" s="55"/>
      <c r="C174" s="55"/>
      <c r="D174" s="56"/>
      <c r="E174" s="56"/>
      <c r="F174" s="39"/>
      <c r="G174" s="57"/>
    </row>
    <row r="175" spans="1:7">
      <c r="A175" s="29"/>
      <c r="B175" s="55"/>
      <c r="C175" s="55"/>
      <c r="D175" s="56"/>
      <c r="E175" s="56"/>
      <c r="F175" s="39"/>
      <c r="G175" s="57"/>
    </row>
    <row r="176" spans="1:7">
      <c r="A176" s="29"/>
      <c r="B176" s="55"/>
      <c r="C176" s="55"/>
      <c r="D176" s="56"/>
      <c r="E176" s="56"/>
      <c r="F176" s="39"/>
      <c r="G176" s="57"/>
    </row>
    <row r="177" spans="1:7">
      <c r="A177" s="29"/>
      <c r="B177" s="55"/>
      <c r="C177" s="55"/>
      <c r="D177" s="56"/>
      <c r="E177" s="56"/>
      <c r="F177" s="39"/>
      <c r="G177" s="57"/>
    </row>
    <row r="178" spans="1:7">
      <c r="A178" s="29"/>
      <c r="B178" s="55"/>
      <c r="C178" s="55"/>
      <c r="D178" s="56"/>
      <c r="E178" s="56"/>
      <c r="F178" s="39"/>
      <c r="G178" s="57"/>
    </row>
    <row r="179" spans="1:7">
      <c r="A179" s="53"/>
      <c r="B179" s="53"/>
      <c r="C179" s="53"/>
      <c r="D179" s="53"/>
      <c r="E179" s="53"/>
      <c r="F179" s="53"/>
      <c r="G179" s="53"/>
    </row>
    <row r="180" spans="1:7">
      <c r="A180" s="53"/>
      <c r="B180" s="53"/>
      <c r="C180" s="53"/>
      <c r="D180" s="53"/>
      <c r="E180" s="53"/>
      <c r="F180" s="53"/>
      <c r="G180" s="53"/>
    </row>
    <row r="181" spans="1:7">
      <c r="A181" s="29"/>
      <c r="B181" s="5"/>
      <c r="C181" s="5"/>
      <c r="D181" s="35"/>
      <c r="E181" s="35"/>
      <c r="F181" s="5"/>
      <c r="G181" s="5"/>
    </row>
    <row r="182" spans="1:7">
      <c r="A182" s="5"/>
      <c r="B182" s="54" t="s">
        <v>14</v>
      </c>
      <c r="C182" s="54"/>
      <c r="D182" s="5"/>
      <c r="E182" s="5"/>
      <c r="F182" s="5"/>
      <c r="G182" s="5"/>
    </row>
    <row r="183" spans="1:7">
      <c r="A183" s="5"/>
      <c r="B183" s="34"/>
      <c r="C183" s="34"/>
      <c r="D183" s="5"/>
      <c r="E183" s="5"/>
      <c r="F183" s="5"/>
      <c r="G183" s="5"/>
    </row>
    <row r="184" spans="1:7">
      <c r="A184" s="53" t="s">
        <v>30</v>
      </c>
      <c r="B184" s="53" t="s">
        <v>31</v>
      </c>
      <c r="C184" s="53"/>
      <c r="D184" s="35"/>
      <c r="E184" s="35"/>
      <c r="F184" s="5"/>
      <c r="G184" s="26"/>
    </row>
    <row r="185" spans="1:7">
      <c r="A185" s="5"/>
      <c r="B185" s="58" t="s">
        <v>29</v>
      </c>
      <c r="C185" s="58"/>
      <c r="D185" s="58"/>
      <c r="E185" s="58"/>
      <c r="F185" s="5"/>
      <c r="G185" s="5"/>
    </row>
    <row r="186" spans="1:7">
      <c r="A186" s="5"/>
      <c r="B186" s="53" t="s">
        <v>38</v>
      </c>
      <c r="C186" s="53"/>
      <c r="D186" s="5"/>
      <c r="E186" s="5"/>
      <c r="F186" s="5"/>
      <c r="G186" s="67">
        <f>G173</f>
        <v>0</v>
      </c>
    </row>
    <row r="187" spans="1:7" ht="13.5" thickBot="1">
      <c r="A187" s="5"/>
      <c r="B187" s="27"/>
      <c r="C187" s="27"/>
      <c r="D187" s="5"/>
      <c r="E187" s="5"/>
      <c r="F187" s="5"/>
      <c r="G187" s="5"/>
    </row>
    <row r="188" spans="1:7" ht="13.5" thickBot="1">
      <c r="A188" s="5"/>
      <c r="B188" s="48" t="s">
        <v>20</v>
      </c>
      <c r="C188" s="48" t="s">
        <v>20</v>
      </c>
      <c r="D188" s="49"/>
      <c r="E188" s="49"/>
      <c r="F188" s="49"/>
      <c r="G188" s="50">
        <f>G186*0.25</f>
        <v>0</v>
      </c>
    </row>
    <row r="189" spans="1:7">
      <c r="A189" s="39"/>
      <c r="B189" s="37" t="s">
        <v>21</v>
      </c>
      <c r="C189" s="37" t="s">
        <v>21</v>
      </c>
      <c r="D189" s="40"/>
      <c r="E189" s="38"/>
      <c r="F189" s="38"/>
      <c r="G189" s="41">
        <f>G186+G188</f>
        <v>0</v>
      </c>
    </row>
    <row r="191" spans="1:7" ht="14.25">
      <c r="A191" s="17"/>
      <c r="B191" s="17"/>
      <c r="C191" s="17"/>
      <c r="D191" s="17"/>
      <c r="E191" s="19"/>
      <c r="F191" s="19"/>
      <c r="G191" s="19"/>
    </row>
    <row r="192" spans="1:7" ht="14.25">
      <c r="A192" s="17"/>
      <c r="B192" s="17" t="s">
        <v>90</v>
      </c>
      <c r="C192" s="17"/>
      <c r="D192" s="17"/>
      <c r="E192" s="17"/>
      <c r="F192" s="17"/>
      <c r="G192" s="19"/>
    </row>
    <row r="193" spans="1:7" ht="14.25">
      <c r="A193" s="17"/>
      <c r="B193" s="17"/>
      <c r="C193" s="17"/>
      <c r="D193" s="17"/>
      <c r="E193" s="17" t="s">
        <v>91</v>
      </c>
      <c r="F193" s="17"/>
      <c r="G193" s="19"/>
    </row>
    <row r="194" spans="1:7" ht="14.25">
      <c r="A194" s="17"/>
      <c r="B194" s="17"/>
      <c r="C194" s="17"/>
      <c r="D194" s="17"/>
      <c r="E194" s="17" t="s">
        <v>2</v>
      </c>
      <c r="F194" s="17"/>
      <c r="G194" s="19"/>
    </row>
    <row r="195" spans="1:7" ht="14.25">
      <c r="A195" s="17"/>
      <c r="B195" s="17"/>
      <c r="C195" s="17"/>
      <c r="D195" s="17" t="s">
        <v>86</v>
      </c>
      <c r="E195" s="51"/>
      <c r="F195" s="19"/>
      <c r="G195" s="19"/>
    </row>
    <row r="196" spans="1:7" ht="14.25">
      <c r="A196" s="17"/>
      <c r="B196" s="17"/>
      <c r="C196" s="17"/>
      <c r="D196" s="19"/>
      <c r="E196" s="19"/>
      <c r="F196" s="19"/>
      <c r="G196" s="19"/>
    </row>
    <row r="197" spans="1:7" ht="14.25">
      <c r="A197" s="17"/>
      <c r="B197" s="17"/>
      <c r="C197" s="17"/>
      <c r="D197" s="51"/>
      <c r="E197" s="19"/>
      <c r="F197" s="19"/>
      <c r="G197" s="19"/>
    </row>
    <row r="198" spans="1:7" ht="14.25">
      <c r="A198" s="17"/>
      <c r="E198" s="19"/>
      <c r="F198" s="19"/>
      <c r="G198" s="19"/>
    </row>
    <row r="199" spans="1:7" ht="14.25">
      <c r="A199" s="17"/>
      <c r="D199" s="17" t="s">
        <v>2</v>
      </c>
      <c r="E199" s="19"/>
      <c r="F199" s="19"/>
      <c r="G199" s="19"/>
    </row>
    <row r="200" spans="1:7" ht="14.25">
      <c r="A200" s="17"/>
      <c r="G200" s="19"/>
    </row>
  </sheetData>
  <sheetProtection algorithmName="SHA-512" hashValue="Z979afvLAgzd53ltn18oMPWOS+eVQXA8yUBOqH3PGrLKThVc8BR6nsMyjWj6nSQT0UXCY8fVWq2h0FYDOfSRbg==" saltValue="IisZxtfrk8QouKZh+AwGtA==" spinCount="100000" sheet="1" objects="1" scenarios="1"/>
  <mergeCells count="5">
    <mergeCell ref="B185:E185"/>
    <mergeCell ref="A62:G62"/>
    <mergeCell ref="C67:D67"/>
    <mergeCell ref="C68:D68"/>
    <mergeCell ref="C69:D69"/>
  </mergeCells>
  <pageMargins left="0.74803149606299213" right="0.87862318840579712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 xml:space="preserve">&amp;C&amp;"Arial,Regular"&amp;8Troškovnik radova&amp;"MS Sans Serif,Regular"&amp;10
</oddHeader>
    <oddFooter>&amp;C&amp;"Arial CE,Regular"&amp;8Stranica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P.B.</dc:creator>
  <cp:lastModifiedBy>Tomislav Kostović</cp:lastModifiedBy>
  <cp:lastPrinted>2021-02-04T05:18:21Z</cp:lastPrinted>
  <dcterms:created xsi:type="dcterms:W3CDTF">1999-09-27T08:11:56Z</dcterms:created>
  <dcterms:modified xsi:type="dcterms:W3CDTF">2022-03-08T16:40:02Z</dcterms:modified>
</cp:coreProperties>
</file>